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NNE-SOPHIE.HEMON-LA\JDrive\my.asp-public\"/>
    </mc:Choice>
  </mc:AlternateContent>
  <xr:revisionPtr revIDLastSave="0" documentId="13_ncr:1_{622F1951-1D87-4BAD-B21B-EDF13F70CFB8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Instructions" sheetId="1" r:id="rId1"/>
    <sheet name="1. Bordereau des prix" sheetId="2" r:id="rId2"/>
    <sheet name="liste" sheetId="3" state="hidden" r:id="rId3"/>
    <sheet name="2. Bordereau des charges" sheetId="4" r:id="rId4"/>
    <sheet name="Instructions_Simulation financi" sheetId="5" r:id="rId5"/>
    <sheet name="3. DQE" sheetId="6" r:id="rId6"/>
    <sheet name="PARAM" sheetId="7" state="hidden" r:id="rId7"/>
  </sheets>
  <definedNames>
    <definedName name="Coef_N_plus_1" localSheetId="5">'3. DQE'!#REF!</definedName>
    <definedName name="Coef_N_plus_1">'1. Bordereau des prix'!$E$84</definedName>
    <definedName name="Coef_N_plus_2" localSheetId="5">'3. DQE'!#REF!</definedName>
    <definedName name="Coef_N_plus_2">'1. Bordereau des prix'!$F$84</definedName>
    <definedName name="Coef_N_plus_3" localSheetId="5">'3. DQE'!#REF!</definedName>
    <definedName name="Coef_N_plus_3">'1. Bordereau des prix'!$G$84</definedName>
    <definedName name="COMPLEXITE_C">'Instructions_Simulation financi'!#REF!</definedName>
    <definedName name="COMPLEXITE_M">'Instructions_Simulation financi'!#REF!</definedName>
    <definedName name="COMPLEXITE_S">'Instructions_Simulation financi'!#REF!</definedName>
    <definedName name="COMPLEXITE_TC">'Instructions_Simulation financi'!#REF!</definedName>
    <definedName name="MCOt" localSheetId="5">'3. DQE'!#REF!</definedName>
    <definedName name="MCOt">'1. Bordereau des prix'!$E$81</definedName>
    <definedName name="NB_GROUPE_DE_PRODUITS">'Instructions_Simulation financi'!#REF!</definedName>
    <definedName name="NB_PI_PRODUIT_AN">'Instructions_Simulation financi'!#REF!</definedName>
    <definedName name="NB_PRODUITS">'Instructions_Simulation financi'!#REF!</definedName>
    <definedName name="NB_SPR_PAR_AN_PAR_PRODUIT">'Instructions_Simulation financi'!#REF!</definedName>
    <definedName name="POURC_SPR_L">'Instructions_Simulation financi'!$I$23</definedName>
    <definedName name="POURC_SPR_M">'Instructions_Simulation financi'!$I$22</definedName>
    <definedName name="POURC_SPR_S">'Instructions_Simulation financi'!$I$21</definedName>
    <definedName name="POURC_SPR_XL">'Instructions_Simulation financi'!$I$24</definedName>
    <definedName name="POURC_SPR_XS">'Instructions_Simulation financi'!$I$20</definedName>
    <definedName name="POURC_SPR_XXL">'Instructions_Simulation financi'!$I$25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8" i="6" l="1"/>
  <c r="I87" i="6"/>
  <c r="I86" i="6"/>
  <c r="I85" i="6"/>
  <c r="I84" i="6"/>
  <c r="I78" i="6"/>
  <c r="M78" i="6" s="1"/>
  <c r="I77" i="6"/>
  <c r="M77" i="6" s="1"/>
  <c r="I76" i="6"/>
  <c r="I75" i="6"/>
  <c r="M75" i="6" s="1"/>
  <c r="I74" i="6"/>
  <c r="J10" i="2"/>
  <c r="G68" i="6"/>
  <c r="F68" i="6"/>
  <c r="E68" i="6"/>
  <c r="G63" i="6"/>
  <c r="F63" i="6"/>
  <c r="E63" i="6"/>
  <c r="G40" i="6"/>
  <c r="G39" i="6"/>
  <c r="G38" i="6"/>
  <c r="G37" i="6"/>
  <c r="G36" i="6"/>
  <c r="G35" i="6"/>
  <c r="G34" i="6"/>
  <c r="G33" i="6"/>
  <c r="G32" i="6"/>
  <c r="G31" i="6"/>
  <c r="G30" i="6"/>
  <c r="G29" i="6"/>
  <c r="F40" i="6"/>
  <c r="F39" i="6"/>
  <c r="F38" i="6"/>
  <c r="F37" i="6"/>
  <c r="F36" i="6"/>
  <c r="F35" i="6"/>
  <c r="F34" i="6"/>
  <c r="F33" i="6"/>
  <c r="F32" i="6"/>
  <c r="F31" i="6"/>
  <c r="F30" i="6"/>
  <c r="F29" i="6"/>
  <c r="E40" i="6"/>
  <c r="E39" i="6"/>
  <c r="E38" i="6"/>
  <c r="E37" i="6"/>
  <c r="E36" i="6"/>
  <c r="E35" i="6"/>
  <c r="E34" i="6"/>
  <c r="E33" i="6"/>
  <c r="E32" i="6"/>
  <c r="E31" i="6"/>
  <c r="E30" i="6"/>
  <c r="E29" i="6"/>
  <c r="F132" i="6"/>
  <c r="F131" i="6"/>
  <c r="E132" i="6"/>
  <c r="E131" i="6"/>
  <c r="F136" i="6"/>
  <c r="E136" i="6"/>
  <c r="F127" i="6"/>
  <c r="E127" i="6"/>
  <c r="G57" i="6"/>
  <c r="F57" i="6"/>
  <c r="E57" i="6"/>
  <c r="G53" i="6"/>
  <c r="F53" i="6"/>
  <c r="E53" i="6"/>
  <c r="G49" i="6"/>
  <c r="G48" i="6"/>
  <c r="G47" i="6"/>
  <c r="G46" i="6"/>
  <c r="G45" i="6"/>
  <c r="G44" i="6"/>
  <c r="F49" i="6"/>
  <c r="F48" i="6"/>
  <c r="F47" i="6"/>
  <c r="F46" i="6"/>
  <c r="F45" i="6"/>
  <c r="F44" i="6"/>
  <c r="E49" i="6"/>
  <c r="E48" i="6"/>
  <c r="E47" i="6"/>
  <c r="E46" i="6"/>
  <c r="E45" i="6"/>
  <c r="E44" i="6"/>
  <c r="O39" i="5"/>
  <c r="K10" i="6"/>
  <c r="N10" i="6" s="1"/>
  <c r="L146" i="6"/>
  <c r="P146" i="6" s="1"/>
  <c r="J144" i="6"/>
  <c r="N144" i="6" s="1"/>
  <c r="M74" i="6"/>
  <c r="N23" i="6"/>
  <c r="N20" i="6"/>
  <c r="L22" i="6"/>
  <c r="P22" i="6" s="1"/>
  <c r="J20" i="6"/>
  <c r="J147" i="6"/>
  <c r="N147" i="6" s="1"/>
  <c r="J23" i="6"/>
  <c r="L107" i="2"/>
  <c r="I106" i="2"/>
  <c r="J105" i="2"/>
  <c r="K104" i="2"/>
  <c r="I78" i="2"/>
  <c r="L22" i="2"/>
  <c r="J20" i="2"/>
  <c r="I108" i="6" l="1"/>
  <c r="M108" i="6" s="1"/>
  <c r="I93" i="6"/>
  <c r="M93" i="6" s="1"/>
  <c r="I83" i="6"/>
  <c r="M83" i="6" s="1"/>
  <c r="J23" i="2"/>
  <c r="E8" i="7"/>
  <c r="D8" i="7"/>
  <c r="C8" i="7"/>
  <c r="E7" i="7"/>
  <c r="D7" i="7"/>
  <c r="C7" i="7"/>
  <c r="E6" i="7"/>
  <c r="D6" i="7"/>
  <c r="C6" i="7"/>
  <c r="E5" i="7"/>
  <c r="D5" i="7"/>
  <c r="C5" i="7"/>
  <c r="I145" i="6"/>
  <c r="M145" i="6" s="1"/>
  <c r="K143" i="6"/>
  <c r="O143" i="6" s="1"/>
  <c r="J136" i="6"/>
  <c r="L136" i="6" s="1"/>
  <c r="I136" i="6"/>
  <c r="K136" i="6" s="1"/>
  <c r="J132" i="6"/>
  <c r="L132" i="6" s="1"/>
  <c r="I132" i="6"/>
  <c r="K132" i="6" s="1"/>
  <c r="J131" i="6"/>
  <c r="L131" i="6" s="1"/>
  <c r="I131" i="6"/>
  <c r="K131" i="6" s="1"/>
  <c r="J127" i="6"/>
  <c r="L127" i="6" s="1"/>
  <c r="I127" i="6"/>
  <c r="K127" i="6" s="1"/>
  <c r="M87" i="6"/>
  <c r="I121" i="6"/>
  <c r="M121" i="6" s="1"/>
  <c r="I120" i="6"/>
  <c r="M120" i="6" s="1"/>
  <c r="M84" i="6"/>
  <c r="M76" i="6"/>
  <c r="K68" i="6"/>
  <c r="N68" i="6" s="1"/>
  <c r="J68" i="6"/>
  <c r="M68" i="6" s="1"/>
  <c r="I68" i="6"/>
  <c r="L68" i="6" s="1"/>
  <c r="K63" i="6"/>
  <c r="N63" i="6" s="1"/>
  <c r="J63" i="6"/>
  <c r="M63" i="6" s="1"/>
  <c r="I63" i="6"/>
  <c r="L63" i="6" s="1"/>
  <c r="K57" i="6"/>
  <c r="N57" i="6" s="1"/>
  <c r="J57" i="6"/>
  <c r="M57" i="6" s="1"/>
  <c r="I57" i="6"/>
  <c r="L57" i="6" s="1"/>
  <c r="K53" i="6"/>
  <c r="N53" i="6" s="1"/>
  <c r="J53" i="6"/>
  <c r="M53" i="6" s="1"/>
  <c r="I53" i="6"/>
  <c r="L53" i="6" s="1"/>
  <c r="K49" i="6"/>
  <c r="N49" i="6" s="1"/>
  <c r="J49" i="6"/>
  <c r="M49" i="6" s="1"/>
  <c r="I49" i="6"/>
  <c r="L49" i="6" s="1"/>
  <c r="K48" i="6"/>
  <c r="N48" i="6" s="1"/>
  <c r="J48" i="6"/>
  <c r="M48" i="6" s="1"/>
  <c r="I48" i="6"/>
  <c r="L48" i="6" s="1"/>
  <c r="K47" i="6"/>
  <c r="N47" i="6" s="1"/>
  <c r="J47" i="6"/>
  <c r="M47" i="6" s="1"/>
  <c r="I47" i="6"/>
  <c r="L47" i="6" s="1"/>
  <c r="K46" i="6"/>
  <c r="N46" i="6" s="1"/>
  <c r="J46" i="6"/>
  <c r="M46" i="6" s="1"/>
  <c r="I46" i="6"/>
  <c r="L46" i="6" s="1"/>
  <c r="K45" i="6"/>
  <c r="N45" i="6" s="1"/>
  <c r="J45" i="6"/>
  <c r="M45" i="6" s="1"/>
  <c r="I45" i="6"/>
  <c r="L45" i="6" s="1"/>
  <c r="K44" i="6"/>
  <c r="N44" i="6" s="1"/>
  <c r="J44" i="6"/>
  <c r="M44" i="6" s="1"/>
  <c r="I44" i="6"/>
  <c r="L44" i="6" s="1"/>
  <c r="K40" i="6"/>
  <c r="N40" i="6" s="1"/>
  <c r="J40" i="6"/>
  <c r="M40" i="6" s="1"/>
  <c r="I40" i="6"/>
  <c r="L40" i="6" s="1"/>
  <c r="K39" i="6"/>
  <c r="N39" i="6" s="1"/>
  <c r="J39" i="6"/>
  <c r="M39" i="6" s="1"/>
  <c r="I39" i="6"/>
  <c r="L39" i="6" s="1"/>
  <c r="K38" i="6"/>
  <c r="N38" i="6" s="1"/>
  <c r="J38" i="6"/>
  <c r="M38" i="6" s="1"/>
  <c r="I38" i="6"/>
  <c r="L38" i="6" s="1"/>
  <c r="K37" i="6"/>
  <c r="N37" i="6" s="1"/>
  <c r="J37" i="6"/>
  <c r="M37" i="6" s="1"/>
  <c r="I37" i="6"/>
  <c r="L37" i="6" s="1"/>
  <c r="K36" i="6"/>
  <c r="N36" i="6" s="1"/>
  <c r="J36" i="6"/>
  <c r="M36" i="6" s="1"/>
  <c r="I36" i="6"/>
  <c r="L36" i="6" s="1"/>
  <c r="K35" i="6"/>
  <c r="N35" i="6" s="1"/>
  <c r="J35" i="6"/>
  <c r="M35" i="6" s="1"/>
  <c r="I35" i="6"/>
  <c r="L35" i="6" s="1"/>
  <c r="K34" i="6"/>
  <c r="N34" i="6" s="1"/>
  <c r="J34" i="6"/>
  <c r="M34" i="6" s="1"/>
  <c r="I34" i="6"/>
  <c r="L34" i="6" s="1"/>
  <c r="K33" i="6"/>
  <c r="N33" i="6" s="1"/>
  <c r="J33" i="6"/>
  <c r="M33" i="6" s="1"/>
  <c r="I33" i="6"/>
  <c r="L33" i="6" s="1"/>
  <c r="K32" i="6"/>
  <c r="N32" i="6" s="1"/>
  <c r="J32" i="6"/>
  <c r="M32" i="6" s="1"/>
  <c r="I32" i="6"/>
  <c r="L32" i="6" s="1"/>
  <c r="K31" i="6"/>
  <c r="N31" i="6" s="1"/>
  <c r="J31" i="6"/>
  <c r="M31" i="6" s="1"/>
  <c r="I31" i="6"/>
  <c r="L31" i="6" s="1"/>
  <c r="K30" i="6"/>
  <c r="N30" i="6" s="1"/>
  <c r="J30" i="6"/>
  <c r="M30" i="6" s="1"/>
  <c r="I30" i="6"/>
  <c r="L30" i="6" s="1"/>
  <c r="K29" i="6"/>
  <c r="N29" i="6" s="1"/>
  <c r="J29" i="6"/>
  <c r="M29" i="6" s="1"/>
  <c r="I29" i="6"/>
  <c r="L29" i="6" s="1"/>
  <c r="I21" i="6"/>
  <c r="M21" i="6" s="1"/>
  <c r="K19" i="6"/>
  <c r="O19" i="6" s="1"/>
  <c r="I15" i="6"/>
  <c r="J15" i="6" s="1"/>
  <c r="N39" i="5"/>
  <c r="M88" i="6" s="1"/>
  <c r="M39" i="5"/>
  <c r="L39" i="5"/>
  <c r="K39" i="5"/>
  <c r="Q76" i="4"/>
  <c r="P76" i="4"/>
  <c r="O76" i="4"/>
  <c r="N76" i="4"/>
  <c r="M76" i="4"/>
  <c r="L76" i="4"/>
  <c r="Q75" i="4"/>
  <c r="P75" i="4"/>
  <c r="O75" i="4"/>
  <c r="N75" i="4"/>
  <c r="M75" i="4"/>
  <c r="L75" i="4"/>
  <c r="Q74" i="4"/>
  <c r="P74" i="4"/>
  <c r="O74" i="4"/>
  <c r="N74" i="4"/>
  <c r="M74" i="4"/>
  <c r="L74" i="4"/>
  <c r="Q73" i="4"/>
  <c r="P73" i="4"/>
  <c r="O73" i="4"/>
  <c r="N73" i="4"/>
  <c r="M73" i="4"/>
  <c r="L73" i="4"/>
  <c r="Q72" i="4"/>
  <c r="P72" i="4"/>
  <c r="O72" i="4"/>
  <c r="N72" i="4"/>
  <c r="M72" i="4"/>
  <c r="L72" i="4"/>
  <c r="Q71" i="4"/>
  <c r="P71" i="4"/>
  <c r="O71" i="4"/>
  <c r="N71" i="4"/>
  <c r="M71" i="4"/>
  <c r="L71" i="4"/>
  <c r="Q70" i="4"/>
  <c r="P70" i="4"/>
  <c r="O70" i="4"/>
  <c r="N70" i="4"/>
  <c r="M70" i="4"/>
  <c r="L70" i="4"/>
  <c r="Q69" i="4"/>
  <c r="P69" i="4"/>
  <c r="O69" i="4"/>
  <c r="N69" i="4"/>
  <c r="M69" i="4"/>
  <c r="L69" i="4"/>
  <c r="Q68" i="4"/>
  <c r="P68" i="4"/>
  <c r="O68" i="4"/>
  <c r="N68" i="4"/>
  <c r="M68" i="4"/>
  <c r="L68" i="4"/>
  <c r="Q67" i="4"/>
  <c r="P67" i="4"/>
  <c r="O67" i="4"/>
  <c r="N67" i="4"/>
  <c r="M67" i="4"/>
  <c r="L67" i="4"/>
  <c r="Q66" i="4"/>
  <c r="P66" i="4"/>
  <c r="O66" i="4"/>
  <c r="N66" i="4"/>
  <c r="M66" i="4"/>
  <c r="L66" i="4"/>
  <c r="Q65" i="4"/>
  <c r="P65" i="4"/>
  <c r="O65" i="4"/>
  <c r="N65" i="4"/>
  <c r="M65" i="4"/>
  <c r="L65" i="4"/>
  <c r="Q64" i="4"/>
  <c r="P64" i="4"/>
  <c r="O64" i="4"/>
  <c r="N64" i="4"/>
  <c r="M64" i="4"/>
  <c r="L64" i="4"/>
  <c r="Q63" i="4"/>
  <c r="P63" i="4"/>
  <c r="O63" i="4"/>
  <c r="N63" i="4"/>
  <c r="M63" i="4"/>
  <c r="L63" i="4"/>
  <c r="Q62" i="4"/>
  <c r="P62" i="4"/>
  <c r="O62" i="4"/>
  <c r="N62" i="4"/>
  <c r="M62" i="4"/>
  <c r="L62" i="4"/>
  <c r="Q61" i="4"/>
  <c r="P61" i="4"/>
  <c r="O61" i="4"/>
  <c r="N61" i="4"/>
  <c r="M61" i="4"/>
  <c r="L61" i="4"/>
  <c r="Q60" i="4"/>
  <c r="P60" i="4"/>
  <c r="O60" i="4"/>
  <c r="N60" i="4"/>
  <c r="M60" i="4"/>
  <c r="L60" i="4"/>
  <c r="L59" i="4"/>
  <c r="Q58" i="4"/>
  <c r="P58" i="4"/>
  <c r="D2" i="4"/>
  <c r="H97" i="2"/>
  <c r="G97" i="2"/>
  <c r="H93" i="2"/>
  <c r="G93" i="2"/>
  <c r="H92" i="2"/>
  <c r="G92" i="2"/>
  <c r="H88" i="2"/>
  <c r="G88" i="2"/>
  <c r="I77" i="2"/>
  <c r="I76" i="2"/>
  <c r="I75" i="2"/>
  <c r="I74" i="2"/>
  <c r="J68" i="2"/>
  <c r="I68" i="2"/>
  <c r="H68" i="2"/>
  <c r="J63" i="2"/>
  <c r="I63" i="2"/>
  <c r="H63" i="2"/>
  <c r="J57" i="2"/>
  <c r="I57" i="2"/>
  <c r="H57" i="2"/>
  <c r="J53" i="2"/>
  <c r="I53" i="2"/>
  <c r="H53" i="2"/>
  <c r="J49" i="2"/>
  <c r="I49" i="2"/>
  <c r="H49" i="2"/>
  <c r="J48" i="2"/>
  <c r="I48" i="2"/>
  <c r="H48" i="2"/>
  <c r="J47" i="2"/>
  <c r="I47" i="2"/>
  <c r="H47" i="2"/>
  <c r="J46" i="2"/>
  <c r="I46" i="2"/>
  <c r="H46" i="2"/>
  <c r="J45" i="2"/>
  <c r="I45" i="2"/>
  <c r="H45" i="2"/>
  <c r="J44" i="2"/>
  <c r="I44" i="2"/>
  <c r="H44" i="2"/>
  <c r="J40" i="2"/>
  <c r="I40" i="2"/>
  <c r="H40" i="2"/>
  <c r="J39" i="2"/>
  <c r="I39" i="2"/>
  <c r="H39" i="2"/>
  <c r="J38" i="2"/>
  <c r="I38" i="2"/>
  <c r="H38" i="2"/>
  <c r="J37" i="2"/>
  <c r="I37" i="2"/>
  <c r="H37" i="2"/>
  <c r="J36" i="2"/>
  <c r="I36" i="2"/>
  <c r="H36" i="2"/>
  <c r="J35" i="2"/>
  <c r="I35" i="2"/>
  <c r="H35" i="2"/>
  <c r="J34" i="2"/>
  <c r="I34" i="2"/>
  <c r="H34" i="2"/>
  <c r="J33" i="2"/>
  <c r="I33" i="2"/>
  <c r="H33" i="2"/>
  <c r="J32" i="2"/>
  <c r="I32" i="2"/>
  <c r="H32" i="2"/>
  <c r="J31" i="2"/>
  <c r="I31" i="2"/>
  <c r="H31" i="2"/>
  <c r="J30" i="2"/>
  <c r="I30" i="2"/>
  <c r="H30" i="2"/>
  <c r="J29" i="2"/>
  <c r="I29" i="2"/>
  <c r="H29" i="2"/>
  <c r="I21" i="2"/>
  <c r="K19" i="2"/>
  <c r="F15" i="2"/>
  <c r="I98" i="6" l="1"/>
  <c r="M98" i="6" s="1"/>
  <c r="I103" i="6"/>
  <c r="I118" i="6" s="1"/>
  <c r="M118" i="6" s="1"/>
  <c r="I113" i="6"/>
  <c r="M113" i="6" s="1"/>
  <c r="I123" i="6"/>
  <c r="M123" i="6" s="1"/>
  <c r="I94" i="6"/>
  <c r="I109" i="6"/>
  <c r="M109" i="6" s="1"/>
  <c r="I119" i="6"/>
  <c r="M119" i="6" s="1"/>
  <c r="I122" i="6"/>
  <c r="M122" i="6" s="1"/>
  <c r="I79" i="6"/>
  <c r="M79" i="6" s="1"/>
  <c r="I80" i="6"/>
  <c r="M80" i="6" s="1"/>
  <c r="I81" i="6"/>
  <c r="M81" i="6" s="1"/>
  <c r="I92" i="6"/>
  <c r="M92" i="6" s="1"/>
  <c r="I100" i="6"/>
  <c r="I107" i="6"/>
  <c r="M107" i="6" s="1"/>
  <c r="I101" i="6"/>
  <c r="M85" i="6"/>
  <c r="M86" i="6"/>
  <c r="I95" i="6"/>
  <c r="M95" i="6" s="1"/>
  <c r="I110" i="6"/>
  <c r="M110" i="6" s="1"/>
  <c r="I111" i="6"/>
  <c r="M111" i="6" s="1"/>
  <c r="I82" i="6"/>
  <c r="M82" i="6" s="1"/>
  <c r="I90" i="6"/>
  <c r="M90" i="6" s="1"/>
  <c r="I97" i="6"/>
  <c r="M97" i="6" s="1"/>
  <c r="I105" i="6"/>
  <c r="M105" i="6" s="1"/>
  <c r="I112" i="6"/>
  <c r="M112" i="6" s="1"/>
  <c r="I96" i="6"/>
  <c r="M96" i="6" s="1"/>
  <c r="I91" i="6"/>
  <c r="M91" i="6" s="1"/>
  <c r="I99" i="6"/>
  <c r="I102" i="6"/>
  <c r="I89" i="6"/>
  <c r="M89" i="6" s="1"/>
  <c r="I104" i="6"/>
  <c r="M104" i="6" s="1"/>
  <c r="I106" i="6"/>
  <c r="M106" i="6" s="1"/>
  <c r="M94" i="6" l="1"/>
  <c r="M103" i="6"/>
  <c r="M102" i="6"/>
  <c r="I117" i="6"/>
  <c r="M117" i="6" s="1"/>
  <c r="M99" i="6"/>
  <c r="I114" i="6"/>
  <c r="M101" i="6"/>
  <c r="I116" i="6"/>
  <c r="M116" i="6" s="1"/>
  <c r="I115" i="6"/>
  <c r="M115" i="6" s="1"/>
  <c r="M100" i="6"/>
  <c r="I150" i="6" l="1"/>
  <c r="J150" i="6" s="1"/>
  <c r="M114" i="6"/>
</calcChain>
</file>

<file path=xl/sharedStrings.xml><?xml version="1.0" encoding="utf-8"?>
<sst xmlns="http://schemas.openxmlformats.org/spreadsheetml/2006/main" count="1107" uniqueCount="276">
  <si>
    <t>Instructions de remplissage du bordereau des prix unitaires et de la simulation financière/DQE</t>
  </si>
  <si>
    <t xml:space="preserve">Les cases </t>
  </si>
  <si>
    <r>
      <t xml:space="preserve">correspondent à des prix (forfaitaires ou plafonds). </t>
    </r>
    <r>
      <rPr>
        <b/>
        <sz val="12"/>
        <rFont val="Calibri"/>
        <family val="2"/>
      </rPr>
      <t>Elles sont à modifier.</t>
    </r>
  </si>
  <si>
    <r>
      <t xml:space="preserve">correspondent à des prix calculés à partir de formules. </t>
    </r>
    <r>
      <rPr>
        <b/>
        <sz val="12"/>
        <rFont val="Calibri"/>
        <family val="2"/>
      </rPr>
      <t xml:space="preserve">Elles ne doivent pas être modifiées. </t>
    </r>
  </si>
  <si>
    <r>
      <t xml:space="preserve">Ce document est composé :
1- De l'onglet relatif aux prix proposés (Bordereau des prix unitaires) : Annexe 1 à l'acte d'engagement - contractuel ; 
2- Du bordereau des charges pour certaines prestations (Annexe 2 à l'acte d'engagement - contractuel)
3 -De l'onglet relatif à une simulation financière/DQE (non contractuel). Cet onglet est complété automatiquement sur la base des prix indiqués par le candidat au BPU.
</t>
    </r>
    <r>
      <rPr>
        <b/>
        <sz val="12"/>
        <color theme="1"/>
        <rFont val="Calibri"/>
        <family val="2"/>
        <scheme val="minor"/>
      </rPr>
      <t>Remarque BPU  :</t>
    </r>
    <r>
      <rPr>
        <sz val="12"/>
        <color theme="1"/>
        <rFont val="Calibri"/>
        <family val="2"/>
        <scheme val="minor"/>
      </rPr>
      <t xml:space="preserve"> Les prix renseignés au BPU du marché subséquent ne peuvent être supérieurs à ceux renseignés par l'attributaire au BPU de l'accord-cadre
</t>
    </r>
    <r>
      <rPr>
        <b/>
        <sz val="12"/>
        <color theme="1"/>
        <rFont val="Calibri"/>
        <family val="2"/>
        <scheme val="minor"/>
      </rPr>
      <t xml:space="preserve">Remarque Bordereau des charges </t>
    </r>
    <r>
      <rPr>
        <sz val="12"/>
        <color theme="1"/>
        <rFont val="Calibri"/>
        <family val="2"/>
        <scheme val="minor"/>
      </rPr>
      <t xml:space="preserve">: Les charges renseignées peuvent être différentes de celles renseignées par l'attributaires au bordereau de l'accord-cadre
</t>
    </r>
  </si>
  <si>
    <t>Annexe 1 à l'acte d'engagement _ Bordereau des prix unitaires</t>
  </si>
  <si>
    <t>Nom de l'entreprise :</t>
  </si>
  <si>
    <t>Entreprise</t>
  </si>
  <si>
    <t>Mission 1 : Prestations attendues au titre du pilotage</t>
  </si>
  <si>
    <t>Prix forfaitaire par niveau de complexité (€ HT)</t>
  </si>
  <si>
    <t>Prix forfaitaire par niveau de complexité (€ TTC)</t>
  </si>
  <si>
    <t>simple</t>
  </si>
  <si>
    <t>moyen</t>
  </si>
  <si>
    <t>complexe</t>
  </si>
  <si>
    <t>Mission 2 : Prestations attendues au titre de l’initialisation et de la reprise d'un périmètre applicatif</t>
  </si>
  <si>
    <t>Prix forfaitaire (€ HT)</t>
  </si>
  <si>
    <t>Prix forfaitaire (€ TTC)</t>
  </si>
  <si>
    <t xml:space="preserve"> très complexe</t>
  </si>
  <si>
    <t>très complexe</t>
  </si>
  <si>
    <t>Mission 3 : Prestations attendues au titre de l’évolution du périmètre applicatif</t>
  </si>
  <si>
    <r>
      <t xml:space="preserve">Pour mémoire, les prix attendus pour les UO-AFF et les UO-SPR incluent la mobilisation de </t>
    </r>
    <r>
      <rPr>
        <i/>
        <u/>
        <sz val="8"/>
        <color indexed="2"/>
        <rFont val="Arial"/>
        <family val="2"/>
      </rPr>
      <t>toutes</t>
    </r>
    <r>
      <rPr>
        <i/>
        <sz val="8"/>
        <color indexed="2"/>
        <rFont val="Arial"/>
        <family val="2"/>
      </rPr>
      <t xml:space="preserve"> les ressources de t</t>
    </r>
    <r>
      <rPr>
        <i/>
        <u/>
        <sz val="8"/>
        <color indexed="2"/>
        <rFont val="Arial"/>
        <family val="2"/>
      </rPr>
      <t>ous l</t>
    </r>
    <r>
      <rPr>
        <i/>
        <sz val="8"/>
        <color indexed="2"/>
        <rFont val="Arial"/>
        <family val="2"/>
      </rPr>
      <t xml:space="preserve">es profils associés aux équipes de développement (quelle que soit leur taille). </t>
    </r>
  </si>
  <si>
    <t>Prix forfaitaire en fonction de la durée de la cérémonie (€ HT)</t>
  </si>
  <si>
    <t>Prix forfaitaire  en fonction de la durée de la cérémonie (€ TTC)</t>
  </si>
  <si>
    <t>UO-AFF : Participation de l'équipe du Titulaire au PI-Planning d'un produit ou d'une ligne produits (ou cérémonie d'affinage équivalente).</t>
  </si>
  <si>
    <t>0,5 jour</t>
  </si>
  <si>
    <t>1 jour</t>
  </si>
  <si>
    <t>2 jours</t>
  </si>
  <si>
    <t>Equipe - XS : 1 développeur</t>
  </si>
  <si>
    <t>En présentiel (locaux ASP)</t>
  </si>
  <si>
    <t>A distance</t>
  </si>
  <si>
    <t>Equipe - S : 1 scrum master, 1 techlead, 2 développeurs</t>
  </si>
  <si>
    <t>Equipe M  : 1 scrum master, 1 techlead, 3 développeurs</t>
  </si>
  <si>
    <t>Equipe - L : 1 scrum master, 1 techlead, 4 développeurs</t>
  </si>
  <si>
    <t>Equipe - XL : 1 scrum master, 1 techlead, 5 développeurs</t>
  </si>
  <si>
    <t>Equipe - XXL : 1 scrum master, 1 techlead, 6 développeurs</t>
  </si>
  <si>
    <t>Prix forfaitaire en fonction de la durée du sprint (€ HT)</t>
  </si>
  <si>
    <t>Prix forfaitaire  en fonction de la durée du sprint (€ TTC)</t>
  </si>
  <si>
    <t>UO-SPR_Réalisation d'itérations (sprints)</t>
  </si>
  <si>
    <t xml:space="preserve">2 semaines </t>
  </si>
  <si>
    <t>3 semaines</t>
  </si>
  <si>
    <t>4 semaines</t>
  </si>
  <si>
    <t>UO-SPR - XS : 1 développeur</t>
  </si>
  <si>
    <t>UO-SPR - S : 1 scrum master, 1 techlead, 2 développeurs</t>
  </si>
  <si>
    <t>UO-SPR - M : 1 scrum master, 1 techlead, 3 développeurs</t>
  </si>
  <si>
    <t>UO-SPR - L : 1 scrum master, 1 techlead, 4 développeurs</t>
  </si>
  <si>
    <t>UO-SPR - XL : 1 scrum master, 1 techlead, 5 développeurs</t>
  </si>
  <si>
    <t>UO-SPR - XXL : 1 scrum master, 1 techlead, 6 développeurs</t>
  </si>
  <si>
    <t>UO-TEST-1 : Réalisation de tests spécifiques sur un produit</t>
  </si>
  <si>
    <t>UO-TEST-2 : Réalisation d'une campagne complète de tests de non-régression sur un produit</t>
  </si>
  <si>
    <t>Mission 4 : Prestations attendues au titre de l'expertise</t>
  </si>
  <si>
    <t>UO-EXP : Étude technique</t>
  </si>
  <si>
    <t>UO-CAD : Cadrage d'une évolution</t>
  </si>
  <si>
    <t>Mission 5 : Prestations attendues au titre de l'infogérance du périmètre applicatif</t>
  </si>
  <si>
    <t>%</t>
  </si>
  <si>
    <r>
      <rPr>
        <b/>
        <sz val="8"/>
        <rFont val="Arial"/>
        <family val="2"/>
      </rPr>
      <t>F-MCO : Maintenance corrective et préventive d'un prouduit</t>
    </r>
    <r>
      <rPr>
        <sz val="8"/>
        <rFont val="Arial"/>
        <family val="2"/>
      </rPr>
      <t xml:space="preserve"> - </t>
    </r>
    <r>
      <rPr>
        <b/>
        <sz val="8"/>
        <rFont val="Arial"/>
        <family val="2"/>
      </rPr>
      <t>Pourcentage appliqué sur le montant des services faits d'UO SPR prononcés au cours de l’avant dernier trimestre écoulé (T-2) pour déterminer l'augmentation du forfait de MCO</t>
    </r>
    <r>
      <rPr>
        <b/>
        <sz val="8"/>
        <color indexed="2"/>
        <rFont val="Arial"/>
        <family val="2"/>
      </rPr>
      <t xml:space="preserve"> au trimestre T</t>
    </r>
    <r>
      <rPr>
        <sz val="8"/>
        <color indexed="2"/>
        <rFont val="Arial"/>
        <family val="2"/>
      </rPr>
      <t xml:space="preserve">   </t>
    </r>
  </si>
  <si>
    <t>F-MCO : Maintenance corrective et préventive d'un prouduit - Coefficients de dégressivité annuel appliqué aux montants de F-MCO des années précédentes (non cumulatifs)</t>
  </si>
  <si>
    <t>N+1</t>
  </si>
  <si>
    <t>N+2</t>
  </si>
  <si>
    <t>N+3</t>
  </si>
  <si>
    <t>Prix forfaitaire par nature d'HNO</t>
  </si>
  <si>
    <t>Prix forfaitaire par nature d'HNO (€ TTC)</t>
  </si>
  <si>
    <t>Nuit</t>
  </si>
  <si>
    <t>Samedi, Dimanche et jour ferié</t>
  </si>
  <si>
    <t>UO-ASTR : Astreinte (plage horaire complète)</t>
  </si>
  <si>
    <t>UO-HNO : Intervention en heures non ouvrées (1 heure)</t>
  </si>
  <si>
    <t>Prix forfaitaire par profil (€ HT)</t>
  </si>
  <si>
    <t>Développeur</t>
  </si>
  <si>
    <t>Proxy PO</t>
  </si>
  <si>
    <t>UO-TVX : Travaux</t>
  </si>
  <si>
    <t>Mission 6 : Prestations attendues au titre de la transférabilité</t>
  </si>
  <si>
    <t>aucune</t>
  </si>
  <si>
    <t>petite</t>
  </si>
  <si>
    <t>non</t>
  </si>
  <si>
    <t>faible</t>
  </si>
  <si>
    <t>à jour</t>
  </si>
  <si>
    <t>standard</t>
  </si>
  <si>
    <t>declin</t>
  </si>
  <si>
    <t>bronze</t>
  </si>
  <si>
    <t>moyenne</t>
  </si>
  <si>
    <t>oui</t>
  </si>
  <si>
    <t>normale</t>
  </si>
  <si>
    <t>pas à jour</t>
  </si>
  <si>
    <t>maturite</t>
  </si>
  <si>
    <t>argent</t>
  </si>
  <si>
    <t>importante</t>
  </si>
  <si>
    <t>beaucoup</t>
  </si>
  <si>
    <t>inexistante</t>
  </si>
  <si>
    <t>difficile</t>
  </si>
  <si>
    <t>croissance</t>
  </si>
  <si>
    <t>or</t>
  </si>
  <si>
    <t>BORDEREAU DES CHARGES</t>
  </si>
  <si>
    <t>Annexe 2 à l'acte d'engagement_ Bordereau des charges</t>
  </si>
  <si>
    <t>Charges en j.h par profil et par an</t>
  </si>
  <si>
    <t>Profil 1</t>
  </si>
  <si>
    <t>Profil 2</t>
  </si>
  <si>
    <t>Profil 3</t>
  </si>
  <si>
    <t>Profil 4</t>
  </si>
  <si>
    <t>Profil 5</t>
  </si>
  <si>
    <t>Profil 6</t>
  </si>
  <si>
    <t>A renseigner</t>
  </si>
  <si>
    <t>Simple</t>
  </si>
  <si>
    <t>Moyen</t>
  </si>
  <si>
    <t>Complexe</t>
  </si>
  <si>
    <t xml:space="preserve">Charges en j.h par profil </t>
  </si>
  <si>
    <t>Charges en j.h par profil pour les UO_SPR</t>
  </si>
  <si>
    <t>% de staffing par ressource</t>
  </si>
  <si>
    <t>Scrum Master</t>
  </si>
  <si>
    <t>TechLead</t>
  </si>
  <si>
    <t>PPO</t>
  </si>
  <si>
    <t>UO-SPR</t>
  </si>
  <si>
    <t>Réalisation de sprints - Agilité simple - Sprint de 2 semaines (10 jours ouvrés)</t>
  </si>
  <si>
    <t>XS</t>
  </si>
  <si>
    <t>S</t>
  </si>
  <si>
    <t>M</t>
  </si>
  <si>
    <t>L</t>
  </si>
  <si>
    <t>XL</t>
  </si>
  <si>
    <t>XXL</t>
  </si>
  <si>
    <t>Réalisation de sprints - Agilité simple - Sprint de 3 semaines (15 jours ouvrés)</t>
  </si>
  <si>
    <t>Réalisation de sprints - Agilité simple - Sprint de 4 semaines (20 jours ouvrés)</t>
  </si>
  <si>
    <t>UO-TEST-2 : Réalisation d’une campagne complète de tests de non-régression sur un produit</t>
  </si>
  <si>
    <t>UO-EXP : Etude technique</t>
  </si>
  <si>
    <t>Instructions de remplissage de la simulation financière/DQE</t>
  </si>
  <si>
    <t xml:space="preserve">La case </t>
  </si>
  <si>
    <t>correspond à la zone de saisie du nom de l'entreprise candidate.</t>
  </si>
  <si>
    <r>
      <t xml:space="preserve">Il s'agit de la </t>
    </r>
    <r>
      <rPr>
        <u/>
        <sz val="12"/>
        <rFont val="Calibri"/>
        <family val="2"/>
      </rPr>
      <t>seule cellule modifiable</t>
    </r>
    <r>
      <rPr>
        <sz val="12"/>
        <color theme="1"/>
        <rFont val="Calibri"/>
        <family val="2"/>
        <scheme val="minor"/>
      </rPr>
      <t xml:space="preserve"> de la simulation financière/DQE</t>
    </r>
  </si>
  <si>
    <t xml:space="preserve">correspondent à des prix calculés à partir des prix renseignés au BPU et des formules. </t>
  </si>
  <si>
    <t xml:space="preserve">Elles ne doivent pas être modifiées. </t>
  </si>
  <si>
    <r>
      <rPr>
        <sz val="12"/>
        <color indexed="2"/>
        <rFont val="Calibri"/>
        <family val="2"/>
      </rPr>
      <t>Cet onglet n'est pas contractuel.</t>
    </r>
    <r>
      <rPr>
        <sz val="12"/>
        <color theme="1"/>
        <rFont val="Calibri"/>
        <family val="2"/>
        <scheme val="minor"/>
      </rPr>
      <t xml:space="preserve">
- Pour l'onglet Simulation financière/DQE, il est demandé de remplir uniquement le nom de l'entreprise. 
</t>
    </r>
    <r>
      <rPr>
        <b/>
        <sz val="12"/>
        <rFont val="Calibri"/>
        <family val="2"/>
      </rPr>
      <t>La simulation financière/DQE est entièrement automatisée à partir des prix renseignés dans l'onglet "Bordereau des prix unitaires" et des hypothèses suivantes 
Remarque  : Pour simplifier les calculs, le DQE considère que : 
              -  F-MCO varie annuellement, sur la base des services faits des commandes d'UO-SPR prononcés les années précédentes. De sorte que F-MCO vaut un nombre de forfaits de base en année 1 ; 
              - Tous les produits sont confiés en année 1</t>
    </r>
    <r>
      <rPr>
        <sz val="12"/>
        <color theme="1"/>
        <rFont val="Calibri"/>
        <family val="2"/>
        <scheme val="minor"/>
      </rPr>
      <t xml:space="preserve">
</t>
    </r>
  </si>
  <si>
    <t xml:space="preserve">Hypothèses de dimensionnement du DQE : </t>
  </si>
  <si>
    <t>H1</t>
  </si>
  <si>
    <r>
      <t xml:space="preserve">- Estimation de commandes d'UO-SPR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</si>
  <si>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Sprint de 2 semaines (10 jours ouvrés)</t>
  </si>
  <si>
    <t>Sprint de 3 semaines (15 jours ouvrés)</t>
  </si>
  <si>
    <t>Sprint de 4 semaines (20 jours ouvrés)</t>
  </si>
  <si>
    <t>H2</t>
  </si>
  <si>
    <r>
      <t xml:space="preserve">- Estimation de commandes d'UO-AFF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</si>
  <si>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UO-AFF</t>
  </si>
  <si>
    <t>Equipe - XS</t>
  </si>
  <si>
    <t>Equipe - S</t>
  </si>
  <si>
    <t>Equipe M</t>
  </si>
  <si>
    <t>Equipe - L</t>
  </si>
  <si>
    <t>Equipe - XL</t>
  </si>
  <si>
    <t>Equipe - XXL</t>
  </si>
  <si>
    <t>H3</t>
  </si>
  <si>
    <r>
      <t xml:space="preserve">- Estimation de commandes d'UO-TEST-1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</si>
  <si>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UO-TEST 1</t>
  </si>
  <si>
    <t>H4</t>
  </si>
  <si>
    <r>
      <t xml:space="preserve">- Estimation de commandes d'UO-TEST-2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</si>
  <si>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UO-TEST 2</t>
  </si>
  <si>
    <t>H5</t>
  </si>
  <si>
    <r>
      <t xml:space="preserve">- Estimation de commandes d'UO-EXP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</si>
  <si>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UO-EXP</t>
  </si>
  <si>
    <t>H6</t>
  </si>
  <si>
    <r>
      <t xml:space="preserve">- Estimation de commandes d'UO-CAD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</si>
  <si>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UO-CAD</t>
  </si>
  <si>
    <t>H7</t>
  </si>
  <si>
    <r>
      <t xml:space="preserve">- Estimation de commandes d'UO-ASTR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</si>
  <si>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UO-ASTR</t>
  </si>
  <si>
    <t>H8</t>
  </si>
  <si>
    <r>
      <t xml:space="preserve">- Estimation de commandes d'UO-HNO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</si>
  <si>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UO-HNO</t>
  </si>
  <si>
    <t>H9</t>
  </si>
  <si>
    <r>
      <t xml:space="preserve">- Estimation de commandes d'UO-TVX </t>
    </r>
    <r>
      <rPr>
        <b/>
        <u/>
        <sz val="9"/>
        <rFont val="Arial"/>
        <family val="2"/>
      </rPr>
      <t>par an et par produit</t>
    </r>
    <r>
      <rPr>
        <b/>
        <sz val="9"/>
        <rFont val="Arial"/>
        <family val="2"/>
      </rPr>
      <t xml:space="preserve"> confiés à l'initialisation du marché subséquent</t>
    </r>
  </si>
  <si>
    <t>UO-TVX</t>
  </si>
  <si>
    <t>Annexe 1 à l'acte d'engagement _ DQE</t>
  </si>
  <si>
    <t>Quantité</t>
  </si>
  <si>
    <t>Année 1</t>
  </si>
  <si>
    <t>Année 2</t>
  </si>
  <si>
    <t>(b1) - Dégresssivité N+1 sur (a1)</t>
  </si>
  <si>
    <t>(b2) - Dégresssivité N+1 sur (a2)</t>
  </si>
  <si>
    <t>(b3) - Dégresssivité N+1 sur (a3)</t>
  </si>
  <si>
    <t>(b4) - Dégresssivité N+1 sur (a4)</t>
  </si>
  <si>
    <t>Année 3</t>
  </si>
  <si>
    <t>(d1) - Dégressivité N+2 sur (a1)</t>
  </si>
  <si>
    <t>(d2) - Dégressivité N+2 sur (a2)</t>
  </si>
  <si>
    <t>(d3) - Dégressivité N+2 sur (a3)</t>
  </si>
  <si>
    <t>(d4) - Dégressivité N+2 sur (a4)</t>
  </si>
  <si>
    <t>(e1) - Dégressivité N+1 sur (c1)</t>
  </si>
  <si>
    <t>(e2) - Dégressivité N+1 sur (c2)</t>
  </si>
  <si>
    <t>(e3) - Dégressivité N+1 sur (c3)</t>
  </si>
  <si>
    <t>(e4) - Dégressivité N+1 sur (c4)</t>
  </si>
  <si>
    <t>Année 4</t>
  </si>
  <si>
    <t>(g1) - Dégressivité N+3 sur (a1)</t>
  </si>
  <si>
    <t>(g2) - Dégressivité N+3 sur (a2)</t>
  </si>
  <si>
    <t>(g3) - Dégressivité N+3 sur (a3)</t>
  </si>
  <si>
    <t>(g4) - Dégressivité N+3 sur (a4)</t>
  </si>
  <si>
    <t>(h1) - Dégressivité N+2 sur (c1)</t>
  </si>
  <si>
    <t>(h2) - Dégressivité N+2 sur (c2)</t>
  </si>
  <si>
    <t>(h3) - Dégressivité N+2 sur (c3)</t>
  </si>
  <si>
    <t>(h4) - Dégressivité N+2 sur (c4)</t>
  </si>
  <si>
    <t>(i1) - Dégressivité N+1 sur (f1)</t>
  </si>
  <si>
    <t>(i2) - Dégressivité N+1 sur (f2)</t>
  </si>
  <si>
    <t>(i3) - Dégressivité N+1 sur (f3)</t>
  </si>
  <si>
    <t>(i4) - Dégressivité N+1 sur (f4)</t>
  </si>
  <si>
    <t>(j4) - MCO des évolutions (services faits en Année 3)_GAROO</t>
  </si>
  <si>
    <t>Total DQE</t>
  </si>
  <si>
    <t>Charges de développement par nature de sprint hors scrum master</t>
  </si>
  <si>
    <t>Charges de développement (hors scrum-master)</t>
  </si>
  <si>
    <t>2 semaines</t>
  </si>
  <si>
    <t>UO-SPRINT - XS : 1 développeur</t>
  </si>
  <si>
    <t>UO-SPRINT - S : 1 scrum master, 1 techlead, 2 développeurs, 1 dév intégrateur/recetteur</t>
  </si>
  <si>
    <t>UO-SPRINT - M : 1 scrum master, 1 techlead, 3 développeurs, 1 dév intégrateur/recetteur</t>
  </si>
  <si>
    <t>UO-SPRINT - L : 1 scrum master, 1 techlead, 4 développeurs, 2 dév intégrateur/recetteur</t>
  </si>
  <si>
    <t>UO-SPRINT - XL : 1 scrum master, 1 techlead, 5 développeurs, 2 dév intégrateur/recetteur</t>
  </si>
  <si>
    <t>Hypothèses de dimensionnement</t>
  </si>
  <si>
    <t>%P1R1</t>
  </si>
  <si>
    <t>Release P1R2</t>
  </si>
  <si>
    <t>Release P2R1</t>
  </si>
  <si>
    <t>Release P2R2</t>
  </si>
  <si>
    <t>Release P3R1</t>
  </si>
  <si>
    <t>Release P3R2</t>
  </si>
  <si>
    <t>Marché Subséquent 26MS09S02</t>
  </si>
  <si>
    <r>
      <t xml:space="preserve">F-PILO_MS2 - </t>
    </r>
    <r>
      <rPr>
        <b/>
        <u/>
        <sz val="8"/>
        <color indexed="2"/>
        <rFont val="Arial"/>
        <family val="2"/>
      </rPr>
      <t>forfait annuel</t>
    </r>
  </si>
  <si>
    <t>UO-INIT_MS2</t>
  </si>
  <si>
    <t>UO-REP_EXTRANET BONUS</t>
  </si>
  <si>
    <t>UO-REP_PORTAIL BONUS ACQUEREUR</t>
  </si>
  <si>
    <t>UO-REP_JCMV</t>
  </si>
  <si>
    <t>UO-REP_OSIRIS</t>
  </si>
  <si>
    <t>UO-REP_SORGHO</t>
  </si>
  <si>
    <t xml:space="preserve"> </t>
  </si>
  <si>
    <r>
      <t>F-MCO_EXTRANET BONUS - forfait de base</t>
    </r>
    <r>
      <rPr>
        <b/>
        <sz val="8"/>
        <color indexed="2"/>
        <rFont val="Arial"/>
        <family val="2"/>
      </rPr>
      <t xml:space="preserve"> (trimestriel)</t>
    </r>
  </si>
  <si>
    <r>
      <t>F-MCO_PORTAIL BONUS ACQUEREUR- forfait de base</t>
    </r>
    <r>
      <rPr>
        <b/>
        <sz val="8"/>
        <color indexed="2"/>
        <rFont val="Arial"/>
        <family val="2"/>
      </rPr>
      <t xml:space="preserve"> (trimestriel)</t>
    </r>
  </si>
  <si>
    <r>
      <t>F-MCO_JCMV - forfait de base</t>
    </r>
    <r>
      <rPr>
        <b/>
        <sz val="8"/>
        <color indexed="2"/>
        <rFont val="Arial"/>
        <family val="2"/>
      </rPr>
      <t xml:space="preserve"> (trimestriel)</t>
    </r>
  </si>
  <si>
    <r>
      <t>F-MCO_OSIRIS - forfait de base</t>
    </r>
    <r>
      <rPr>
        <b/>
        <sz val="8"/>
        <color indexed="2"/>
        <rFont val="Arial"/>
        <family val="2"/>
      </rPr>
      <t xml:space="preserve"> (trimestriel)</t>
    </r>
  </si>
  <si>
    <r>
      <t>F-MCO_SORGHO - forfait de base</t>
    </r>
    <r>
      <rPr>
        <b/>
        <sz val="8"/>
        <color indexed="2"/>
        <rFont val="Arial"/>
        <family val="2"/>
      </rPr>
      <t xml:space="preserve"> (trimestriel)</t>
    </r>
  </si>
  <si>
    <t>UO-TRANS_EXTRANET BONUS</t>
  </si>
  <si>
    <t>UO-TRANS_PORTAIL BONUS ACQUEREUR</t>
  </si>
  <si>
    <t>UO-TRANS_JCMV</t>
  </si>
  <si>
    <t>UO-TRANS_OSIRIS</t>
  </si>
  <si>
    <t>UO-TRANS_SORGHO</t>
  </si>
  <si>
    <t>Marché Subséquent 26MS06S02</t>
  </si>
  <si>
    <t>F-PILO_MS2</t>
  </si>
  <si>
    <t>Très Complexe</t>
  </si>
  <si>
    <t>F-MCO_EXTRANET BONUS</t>
  </si>
  <si>
    <t>F-MCO_PORTAIL BONUS ACQUEREUR</t>
  </si>
  <si>
    <t>F-MCO_JCMV</t>
  </si>
  <si>
    <t>F-MCO_OSIRIS</t>
  </si>
  <si>
    <t>F-MCO_SORGHO</t>
  </si>
  <si>
    <t>UO-TRAN_EXTRANET BONUS</t>
  </si>
  <si>
    <t>UO-TRAN_PORTAIL BONUS ACQUEREUR</t>
  </si>
  <si>
    <t>UO-TRAN_JMV</t>
  </si>
  <si>
    <t>UO-TRAN_OSIRIS</t>
  </si>
  <si>
    <t>UO-TRAN_SORGHO</t>
  </si>
  <si>
    <r>
      <t>(a1) - F-MCO_EXTRANET BONUS - forfait de base</t>
    </r>
    <r>
      <rPr>
        <b/>
        <sz val="8"/>
        <color indexed="2"/>
        <rFont val="Arial"/>
        <family val="2"/>
      </rPr>
      <t xml:space="preserve"> (trimestriel)</t>
    </r>
  </si>
  <si>
    <r>
      <t>(a2) - F-MCO_PORTAIL BONUS ACQUEREUR- forfait de base</t>
    </r>
    <r>
      <rPr>
        <b/>
        <sz val="8"/>
        <color indexed="2"/>
        <rFont val="Arial"/>
        <family val="2"/>
      </rPr>
      <t xml:space="preserve"> (trimestriel)</t>
    </r>
  </si>
  <si>
    <r>
      <t>(a3) - F-MCO_JCMV - forfait de base</t>
    </r>
    <r>
      <rPr>
        <b/>
        <sz val="8"/>
        <color indexed="2"/>
        <rFont val="Arial"/>
        <family val="2"/>
      </rPr>
      <t xml:space="preserve"> (trimestriel)</t>
    </r>
  </si>
  <si>
    <r>
      <t>(a4)- F-MCO_OSIRIS - forfait de base</t>
    </r>
    <r>
      <rPr>
        <b/>
        <sz val="8"/>
        <color indexed="2"/>
        <rFont val="Arial"/>
        <family val="2"/>
      </rPr>
      <t xml:space="preserve"> (trimestriel)</t>
    </r>
  </si>
  <si>
    <r>
      <t>(a5) -F-MCO_SORGHO - forfait de base</t>
    </r>
    <r>
      <rPr>
        <b/>
        <sz val="8"/>
        <color indexed="2"/>
        <rFont val="Arial"/>
        <family val="2"/>
      </rPr>
      <t xml:space="preserve"> (trimestriel)</t>
    </r>
  </si>
  <si>
    <t xml:space="preserve">(c1) - MCO des évolutions (services faits en Année 1)_EXTRANET BONUS </t>
  </si>
  <si>
    <t>(c2) - MCO des évolutions (services faits en Année 1)_PORTAIL BONUS ACQUEREUR</t>
  </si>
  <si>
    <t>(c3) - MCO des évolutions (services faits en Année 1)_JCMV</t>
  </si>
  <si>
    <t>(c4) - MCO des évolutions (services faits en Année 1)_OSIRIS</t>
  </si>
  <si>
    <t>(c5) - MCO des évolutions (services faits en Année 1)_SORGHO</t>
  </si>
  <si>
    <t>(e5) - Dégressivité N+1 sur (c5)</t>
  </si>
  <si>
    <t>(d5) - Dégressivité N+2 sur (a5)</t>
  </si>
  <si>
    <t>(b5) - Dégresssivité N+1 sur (a5)</t>
  </si>
  <si>
    <t xml:space="preserve">(f1) - MCO des évolutions (services faits en Année 2)_EXTRANET BONUS </t>
  </si>
  <si>
    <t>(f2) - MCO des évolutions (services faits en Année 2)_PORTAIL BONUS ACQUEREUR</t>
  </si>
  <si>
    <t>(f3) - MCO des évolutions (services faits en Année 2)_JCMV</t>
  </si>
  <si>
    <t>(f4) - MCO des évolutions (services faits en Année 2)_OSIRIS</t>
  </si>
  <si>
    <t>(f5) - MCO des évolutions (services faits en Année 2)_SORGHO</t>
  </si>
  <si>
    <t>(g5 - Dégressivité N+3 sur (a5)</t>
  </si>
  <si>
    <t>(h5) - Dégressivité N+2 sur (c5)</t>
  </si>
  <si>
    <t>(i5) - Dégressivité N+1 sur (f5)</t>
  </si>
  <si>
    <t xml:space="preserve">(j1) - MCO des évolutions (services faits en Année 3)_EXTRANET BONUS </t>
  </si>
  <si>
    <t>(j2) - MCO des évolutions (services faits en Année 3)_PORTAIL BONUS ACQUEREUR</t>
  </si>
  <si>
    <t>(j3) - MCO des évolutions (services faits en Année 3)_JCMV</t>
  </si>
  <si>
    <t>(j5) - MCO des évolutions (services faits en Année 3)_SORGHO</t>
  </si>
  <si>
    <t>UO-TRAN_JCMV</t>
  </si>
  <si>
    <t xml:space="preserve">UO-TRAN_EXTRANET BONUS </t>
  </si>
  <si>
    <t>EXTRANET BONUS</t>
  </si>
  <si>
    <t>PORTAIL BONUS ACQUEREUR</t>
  </si>
  <si>
    <t>JCMV</t>
  </si>
  <si>
    <t>OSIRIS</t>
  </si>
  <si>
    <t>SORGHO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</si>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</sst>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[$€-2]* #,##0.00_-;\-[$€-2]* #,##0.00_-;_-[$€-2]* &quot;-&quot;??_-"/>
    <numFmt numFmtId="166" formatCode="#,##0.00\ &quot;€&quot;"/>
    <numFmt numFmtId="167" formatCode="#,##0.00\ _€"/>
    <numFmt numFmtId="168" formatCode="#,##0\ _€"/>
  </numFmts>
  <fonts count="61">
    <font>
      <sz val="12"/>
      <color theme="1"/>
      <name val="Calibri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entury Gothic"/>
      <family val="2"/>
    </font>
    <font>
      <sz val="8"/>
      <name val="Times New Roman"/>
      <family val="1"/>
    </font>
    <font>
      <sz val="8"/>
      <color indexed="2"/>
      <name val="Arial"/>
      <family val="2"/>
    </font>
    <font>
      <sz val="8"/>
      <name val="Arial"/>
      <family val="2"/>
    </font>
    <font>
      <b/>
      <sz val="10"/>
      <color indexed="4"/>
      <name val="Arial"/>
      <family val="2"/>
    </font>
    <font>
      <sz val="10"/>
      <name val="MS Serif"/>
    </font>
    <font>
      <sz val="10"/>
      <color indexed="16"/>
      <name val="MS Serif"/>
    </font>
    <font>
      <b/>
      <sz val="12"/>
      <name val="Arial"/>
      <family val="2"/>
    </font>
    <font>
      <b/>
      <sz val="8"/>
      <name val="MS Sans Serif"/>
    </font>
    <font>
      <b/>
      <sz val="9"/>
      <name val="Helv"/>
    </font>
    <font>
      <sz val="9"/>
      <name val="Helv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7"/>
      <name val="Small Fonts"/>
    </font>
    <font>
      <sz val="10"/>
      <color theme="1"/>
      <name val="Arial"/>
      <family val="2"/>
    </font>
    <font>
      <sz val="10"/>
      <name val="Arial "/>
    </font>
    <font>
      <sz val="10"/>
      <name val="MS Sans Serif"/>
    </font>
    <font>
      <sz val="8"/>
      <name val="Wingdings"/>
      <charset val="2"/>
    </font>
    <font>
      <sz val="8"/>
      <name val="Helv"/>
    </font>
    <font>
      <sz val="8"/>
      <name val="MS Sans Serif"/>
    </font>
    <font>
      <b/>
      <sz val="12"/>
      <name val="MS Sans Serif"/>
    </font>
    <font>
      <sz val="12"/>
      <name val="MS Sans Serif"/>
    </font>
    <font>
      <b/>
      <sz val="8"/>
      <name val="Helv"/>
    </font>
    <font>
      <sz val="24"/>
      <name val="Calibri"/>
      <family val="2"/>
    </font>
    <font>
      <sz val="18"/>
      <name val="Arial"/>
      <family val="2"/>
    </font>
    <font>
      <sz val="9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  <font>
      <b/>
      <i/>
      <sz val="14"/>
      <color theme="0"/>
      <name val="Arial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b/>
      <sz val="8"/>
      <name val="Arial"/>
      <family val="2"/>
    </font>
    <font>
      <b/>
      <sz val="9"/>
      <color indexed="2"/>
      <name val="Arial"/>
      <family val="2"/>
    </font>
    <font>
      <b/>
      <sz val="14"/>
      <name val="Arial"/>
      <family val="2"/>
    </font>
    <font>
      <i/>
      <sz val="8"/>
      <color indexed="2"/>
      <name val="Arial"/>
      <family val="2"/>
    </font>
    <font>
      <sz val="11"/>
      <name val="Symbol"/>
      <family val="1"/>
      <charset val="2"/>
    </font>
    <font>
      <b/>
      <sz val="12"/>
      <name val="Symbol"/>
      <family val="1"/>
      <charset val="2"/>
    </font>
    <font>
      <b/>
      <sz val="12"/>
      <color theme="0"/>
      <name val="Calibri"/>
      <family val="2"/>
      <scheme val="minor"/>
    </font>
    <font>
      <b/>
      <sz val="14"/>
      <color theme="0"/>
      <name val="Arial"/>
      <family val="2"/>
    </font>
    <font>
      <sz val="12"/>
      <color indexed="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9"/>
      <name val="Arial"/>
      <family val="2"/>
    </font>
    <font>
      <b/>
      <sz val="12"/>
      <color rgb="FF00B050"/>
      <name val="Arial"/>
      <family val="2"/>
    </font>
    <font>
      <i/>
      <sz val="8"/>
      <color theme="1"/>
      <name val="Calibri"/>
      <family val="2"/>
      <scheme val="minor"/>
    </font>
    <font>
      <b/>
      <i/>
      <sz val="12"/>
      <color theme="0"/>
      <name val="Arial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</font>
    <font>
      <b/>
      <u/>
      <sz val="8"/>
      <color indexed="2"/>
      <name val="Arial"/>
      <family val="2"/>
    </font>
    <font>
      <i/>
      <u/>
      <sz val="8"/>
      <color indexed="2"/>
      <name val="Arial"/>
      <family val="2"/>
    </font>
    <font>
      <b/>
      <sz val="8"/>
      <color indexed="2"/>
      <name val="Arial"/>
      <family val="2"/>
    </font>
    <font>
      <u/>
      <sz val="12"/>
      <name val="Calibri"/>
      <family val="2"/>
    </font>
    <font>
      <sz val="12"/>
      <color indexed="2"/>
      <name val="Calibri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12"/>
      <color rgb="FF00B05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gray125">
        <fgColor indexed="31"/>
        <bgColor indexed="31"/>
      </patternFill>
    </fill>
    <fill>
      <patternFill patternType="darkVertical"/>
    </fill>
    <fill>
      <patternFill patternType="solid">
        <fgColor theme="0"/>
        <bgColor theme="0"/>
      </patternFill>
    </fill>
    <fill>
      <patternFill patternType="solid">
        <fgColor indexed="42"/>
        <bgColor indexed="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8" tint="-0.249977111117893"/>
        <bgColor theme="8" tint="-0.249977111117893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theme="0"/>
      </patternFill>
    </fill>
    <fill>
      <patternFill patternType="solid">
        <fgColor indexed="30"/>
        <bgColor indexed="30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9"/>
      </patternFill>
    </fill>
    <fill>
      <patternFill patternType="lightDown">
        <fgColor indexed="49"/>
        <bgColor indexed="49"/>
      </patternFill>
    </fill>
    <fill>
      <patternFill patternType="darkDown">
        <fgColor indexed="42"/>
        <bgColor indexed="42"/>
      </patternFill>
    </fill>
    <fill>
      <patternFill patternType="solid">
        <fgColor indexed="42"/>
        <bgColor indexed="42"/>
      </patternFill>
    </fill>
    <fill>
      <patternFill patternType="darkDown">
        <fgColor indexed="47"/>
        <bgColor indexed="47"/>
      </patternFill>
    </fill>
    <fill>
      <patternFill patternType="solid">
        <fgColor indexed="47"/>
        <bgColor indexed="47"/>
      </patternFill>
    </fill>
    <fill>
      <patternFill patternType="lightDown">
        <fgColor indexed="49"/>
        <bgColor indexed="49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0070C0"/>
        <bgColor rgb="FF0070C0"/>
      </patternFill>
    </fill>
    <fill>
      <patternFill patternType="darkDown">
        <fgColor indexed="57"/>
        <bgColor indexed="57"/>
      </patternFill>
    </fill>
    <fill>
      <patternFill patternType="solid">
        <fgColor indexed="57"/>
        <bgColor indexed="57"/>
      </patternFill>
    </fill>
    <fill>
      <patternFill patternType="gray0625">
        <fgColor indexed="57"/>
        <bgColor indexed="57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2"/>
        <bgColor theme="2"/>
      </patternFill>
    </fill>
    <fill>
      <patternFill patternType="darkDown">
        <fgColor indexed="8"/>
        <bgColor indexed="42"/>
      </patternFill>
    </fill>
    <fill>
      <patternFill patternType="darkDown">
        <fgColor indexed="8"/>
        <bgColor indexed="47"/>
      </patternFill>
    </fill>
    <fill>
      <patternFill patternType="lightDown">
        <fgColor indexed="8"/>
        <bgColor indexed="49"/>
      </patternFill>
    </fill>
    <fill>
      <patternFill patternType="darkDown">
        <bgColor indexed="57"/>
      </patternFill>
    </fill>
    <fill>
      <patternFill patternType="solid">
        <fgColor indexed="47"/>
        <bgColor indexed="8"/>
      </patternFill>
    </fill>
    <fill>
      <patternFill patternType="solid">
        <fgColor indexed="57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80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alignment horizontal="center" wrapText="1"/>
      <protection locked="0"/>
    </xf>
    <xf numFmtId="2" fontId="5" fillId="2" borderId="0">
      <alignment horizontal="right"/>
    </xf>
    <xf numFmtId="0" fontId="1" fillId="0" borderId="0" applyFill="0" applyBorder="0"/>
    <xf numFmtId="3" fontId="6" fillId="0" borderId="0" applyNumberFormat="0" applyFill="0" applyBorder="0"/>
    <xf numFmtId="0" fontId="7" fillId="3" borderId="0"/>
    <xf numFmtId="164" fontId="1" fillId="0" borderId="0" applyFont="0" applyFill="0" applyBorder="0" applyProtection="0"/>
    <xf numFmtId="164" fontId="3" fillId="0" borderId="0" applyFont="0" applyFill="0" applyBorder="0" applyProtection="0"/>
    <xf numFmtId="0" fontId="8" fillId="0" borderId="0" applyNumberFormat="0">
      <alignment horizontal="left"/>
    </xf>
    <xf numFmtId="44" fontId="3" fillId="0" borderId="0" applyFont="0" applyFill="0" applyBorder="0" applyProtection="0"/>
    <xf numFmtId="0" fontId="1" fillId="0" borderId="0" applyFont="0" applyFill="0" applyBorder="0" applyProtection="0"/>
    <xf numFmtId="0" fontId="1" fillId="0" borderId="0" applyFont="0" applyFill="0" applyBorder="0" applyProtection="0"/>
    <xf numFmtId="0" fontId="9" fillId="0" borderId="0" applyNumberFormat="0">
      <alignment horizontal="left"/>
    </xf>
    <xf numFmtId="165" fontId="1" fillId="0" borderId="0" applyFont="0" applyFill="0" applyBorder="0" applyProtection="0"/>
    <xf numFmtId="0" fontId="10" fillId="0" borderId="1" applyNumberFormat="0" applyProtection="0">
      <alignment horizontal="left" vertical="center"/>
    </xf>
    <xf numFmtId="0" fontId="10" fillId="0" borderId="2">
      <alignment horizontal="left" vertical="center"/>
    </xf>
    <xf numFmtId="0" fontId="10" fillId="0" borderId="2">
      <alignment horizontal="left" vertical="center"/>
    </xf>
    <xf numFmtId="0" fontId="11" fillId="0" borderId="3">
      <alignment horizontal="center"/>
    </xf>
    <xf numFmtId="0" fontId="11" fillId="0" borderId="0">
      <alignment horizontal="center"/>
    </xf>
    <xf numFmtId="0" fontId="12" fillId="0" borderId="0">
      <alignment vertical="center"/>
    </xf>
    <xf numFmtId="0" fontId="13" fillId="0" borderId="0"/>
    <xf numFmtId="0" fontId="14" fillId="0" borderId="0" applyNumberFormat="0" applyFill="0" applyBorder="0" applyProtection="0">
      <alignment vertical="top"/>
      <protection locked="0"/>
    </xf>
    <xf numFmtId="164" fontId="15" fillId="0" borderId="0" applyFont="0" applyFill="0" applyBorder="0" applyProtection="0"/>
    <xf numFmtId="164" fontId="15" fillId="0" borderId="0" applyFont="0" applyFill="0" applyBorder="0" applyProtection="0"/>
    <xf numFmtId="164" fontId="15" fillId="0" borderId="0" applyFont="0" applyFill="0" applyBorder="0" applyProtection="0"/>
    <xf numFmtId="44" fontId="15" fillId="0" borderId="0" applyFont="0" applyFill="0" applyBorder="0" applyProtection="0"/>
    <xf numFmtId="37" fontId="16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3" fillId="0" borderId="0"/>
    <xf numFmtId="0" fontId="18" fillId="0" borderId="0"/>
    <xf numFmtId="14" fontId="4" fillId="0" borderId="0">
      <alignment horizontal="center" wrapText="1"/>
      <protection locked="0"/>
    </xf>
    <xf numFmtId="9" fontId="3" fillId="0" borderId="0" applyFont="0" applyFill="0" applyBorder="0" applyProtection="0"/>
    <xf numFmtId="9" fontId="49" fillId="0" borderId="0" applyFont="0" applyFill="0" applyBorder="0" applyProtection="0"/>
    <xf numFmtId="0" fontId="19" fillId="0" borderId="0" applyFill="0" applyBorder="0">
      <alignment vertical="top"/>
    </xf>
    <xf numFmtId="0" fontId="1" fillId="0" borderId="0" applyFill="0" applyBorder="0">
      <alignment vertical="top"/>
    </xf>
    <xf numFmtId="38" fontId="1" fillId="0" borderId="0" applyFill="0" applyBorder="0">
      <alignment horizontal="center" vertical="top"/>
    </xf>
    <xf numFmtId="0" fontId="20" fillId="4" borderId="0" applyNumberFormat="0" applyFont="0" applyBorder="0">
      <alignment horizontal="center"/>
    </xf>
    <xf numFmtId="0" fontId="21" fillId="0" borderId="0" applyNumberFormat="0" applyFill="0" applyBorder="0" applyProtection="0">
      <alignment horizontal="left"/>
    </xf>
    <xf numFmtId="0" fontId="20" fillId="1" borderId="2" applyNumberFormat="0" applyFont="0">
      <alignment horizontal="center"/>
    </xf>
    <xf numFmtId="0" fontId="20" fillId="1" borderId="2" applyNumberFormat="0" applyFont="0">
      <alignment horizontal="center"/>
    </xf>
    <xf numFmtId="0" fontId="22" fillId="0" borderId="0" applyNumberFormat="0" applyFill="0" applyBorder="0">
      <alignment horizontal="center"/>
    </xf>
    <xf numFmtId="0" fontId="1" fillId="0" borderId="0"/>
    <xf numFmtId="0" fontId="23" fillId="0" borderId="4">
      <alignment horizontal="center"/>
    </xf>
    <xf numFmtId="0" fontId="23" fillId="0" borderId="4">
      <alignment horizontal="center"/>
    </xf>
    <xf numFmtId="0" fontId="23" fillId="0" borderId="0">
      <alignment horizontal="center" vertical="center"/>
    </xf>
    <xf numFmtId="0" fontId="24" fillId="2" borderId="0" applyNumberFormat="0" applyFill="0">
      <alignment horizontal="left" vertical="center"/>
    </xf>
    <xf numFmtId="40" fontId="25" fillId="0" borderId="0" applyBorder="0">
      <alignment horizontal="right"/>
    </xf>
    <xf numFmtId="0" fontId="1" fillId="0" borderId="0"/>
    <xf numFmtId="0" fontId="1" fillId="0" borderId="0" applyFont="0" applyFill="0" applyBorder="0" applyProtection="0"/>
    <xf numFmtId="0" fontId="1" fillId="0" borderId="0" applyFont="0" applyFill="0" applyBorder="0" applyProtection="0"/>
    <xf numFmtId="0" fontId="1" fillId="0" borderId="0" applyFont="0" applyFill="0" applyBorder="0" applyProtection="0"/>
  </cellStyleXfs>
  <cellXfs count="243">
    <xf numFmtId="0" fontId="0" fillId="0" borderId="0" xfId="0"/>
    <xf numFmtId="0" fontId="0" fillId="5" borderId="0" xfId="0" applyFill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166" fontId="27" fillId="6" borderId="4" xfId="0" applyNumberFormat="1" applyFont="1" applyFill="1" applyBorder="1" applyAlignment="1" applyProtection="1">
      <alignment vertical="center"/>
      <protection locked="0"/>
    </xf>
    <xf numFmtId="0" fontId="0" fillId="5" borderId="11" xfId="0" applyFill="1" applyBorder="1"/>
    <xf numFmtId="166" fontId="28" fillId="7" borderId="4" xfId="0" applyNumberFormat="1" applyFont="1" applyFill="1" applyBorder="1" applyAlignment="1">
      <alignment horizontal="center" vertical="center"/>
    </xf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28" fillId="0" borderId="0" xfId="0" applyFont="1"/>
    <xf numFmtId="167" fontId="28" fillId="0" borderId="0" xfId="0" applyNumberFormat="1" applyFont="1" applyAlignment="1">
      <alignment horizontal="center"/>
    </xf>
    <xf numFmtId="167" fontId="28" fillId="0" borderId="0" xfId="0" applyNumberFormat="1" applyFont="1"/>
    <xf numFmtId="0" fontId="28" fillId="0" borderId="0" xfId="0" applyFont="1" applyAlignment="1">
      <alignment vertical="center"/>
    </xf>
    <xf numFmtId="0" fontId="29" fillId="8" borderId="0" xfId="0" applyFont="1" applyFill="1" applyAlignment="1">
      <alignment horizontal="center" vertical="center" wrapText="1"/>
    </xf>
    <xf numFmtId="0" fontId="29" fillId="8" borderId="0" xfId="0" applyFont="1" applyFill="1" applyAlignment="1">
      <alignment horizontal="center" vertical="center"/>
    </xf>
    <xf numFmtId="167" fontId="28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9" borderId="0" xfId="0" applyFont="1" applyFill="1" applyAlignment="1">
      <alignment vertical="center"/>
    </xf>
    <xf numFmtId="49" fontId="30" fillId="9" borderId="0" xfId="0" applyNumberFormat="1" applyFont="1" applyFill="1" applyAlignment="1">
      <alignment vertical="center"/>
    </xf>
    <xf numFmtId="167" fontId="30" fillId="9" borderId="0" xfId="0" applyNumberFormat="1" applyFont="1" applyFill="1" applyAlignment="1">
      <alignment horizontal="center" vertical="center"/>
    </xf>
    <xf numFmtId="167" fontId="30" fillId="9" borderId="0" xfId="0" applyNumberFormat="1" applyFont="1" applyFill="1" applyAlignment="1">
      <alignment vertical="center"/>
    </xf>
    <xf numFmtId="167" fontId="30" fillId="0" borderId="0" xfId="0" applyNumberFormat="1" applyFont="1" applyAlignment="1">
      <alignment vertical="center"/>
    </xf>
    <xf numFmtId="0" fontId="30" fillId="5" borderId="0" xfId="0" applyFont="1" applyFill="1" applyAlignment="1">
      <alignment vertical="center"/>
    </xf>
    <xf numFmtId="0" fontId="30" fillId="10" borderId="0" xfId="0" applyFont="1" applyFill="1" applyAlignment="1">
      <alignment vertical="center"/>
    </xf>
    <xf numFmtId="166" fontId="27" fillId="5" borderId="0" xfId="0" applyNumberFormat="1" applyFont="1" applyFill="1" applyAlignment="1" applyProtection="1">
      <alignment vertical="center"/>
      <protection locked="0"/>
    </xf>
    <xf numFmtId="49" fontId="30" fillId="10" borderId="0" xfId="0" applyNumberFormat="1" applyFont="1" applyFill="1" applyAlignment="1">
      <alignment vertical="center"/>
    </xf>
    <xf numFmtId="167" fontId="30" fillId="10" borderId="0" xfId="0" applyNumberFormat="1" applyFont="1" applyFill="1" applyAlignment="1">
      <alignment horizontal="center" vertical="center"/>
    </xf>
    <xf numFmtId="167" fontId="30" fillId="10" borderId="0" xfId="0" applyNumberFormat="1" applyFont="1" applyFill="1" applyAlignment="1">
      <alignment vertical="center"/>
    </xf>
    <xf numFmtId="167" fontId="30" fillId="5" borderId="0" xfId="0" applyNumberFormat="1" applyFont="1" applyFill="1" applyAlignment="1">
      <alignment vertical="center"/>
    </xf>
    <xf numFmtId="167" fontId="31" fillId="11" borderId="0" xfId="0" applyNumberFormat="1" applyFont="1" applyFill="1" applyAlignment="1">
      <alignment horizontal="left" vertical="center"/>
    </xf>
    <xf numFmtId="167" fontId="32" fillId="11" borderId="0" xfId="0" applyNumberFormat="1" applyFont="1" applyFill="1" applyAlignment="1">
      <alignment horizontal="left" vertical="center"/>
    </xf>
    <xf numFmtId="167" fontId="31" fillId="10" borderId="0" xfId="0" applyNumberFormat="1" applyFont="1" applyFill="1" applyAlignment="1">
      <alignment horizontal="left" vertical="center"/>
    </xf>
    <xf numFmtId="167" fontId="32" fillId="10" borderId="0" xfId="0" applyNumberFormat="1" applyFont="1" applyFill="1" applyAlignment="1">
      <alignment horizontal="left" vertical="center"/>
    </xf>
    <xf numFmtId="49" fontId="34" fillId="10" borderId="0" xfId="0" applyNumberFormat="1" applyFont="1" applyFill="1" applyAlignment="1">
      <alignment vertical="center" wrapText="1"/>
    </xf>
    <xf numFmtId="166" fontId="28" fillId="5" borderId="0" xfId="0" applyNumberFormat="1" applyFont="1" applyFill="1" applyAlignment="1">
      <alignment horizontal="center" vertical="center"/>
    </xf>
    <xf numFmtId="167" fontId="6" fillId="13" borderId="4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167" fontId="6" fillId="14" borderId="4" xfId="0" applyNumberFormat="1" applyFont="1" applyFill="1" applyBorder="1" applyAlignment="1">
      <alignment vertical="center"/>
    </xf>
    <xf numFmtId="166" fontId="6" fillId="15" borderId="6" xfId="0" applyNumberFormat="1" applyFont="1" applyFill="1" applyBorder="1" applyAlignment="1">
      <alignment horizontal="center" vertical="center"/>
    </xf>
    <xf numFmtId="166" fontId="6" fillId="16" borderId="6" xfId="0" applyNumberFormat="1" applyFont="1" applyFill="1" applyBorder="1" applyAlignment="1">
      <alignment horizontal="center" vertical="center"/>
    </xf>
    <xf numFmtId="166" fontId="6" fillId="17" borderId="4" xfId="0" applyNumberFormat="1" applyFont="1" applyFill="1" applyBorder="1" applyAlignment="1">
      <alignment horizontal="center" vertical="center"/>
    </xf>
    <xf numFmtId="166" fontId="6" fillId="18" borderId="4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167" fontId="3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7" fontId="33" fillId="13" borderId="4" xfId="0" applyNumberFormat="1" applyFont="1" applyFill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0" fontId="34" fillId="0" borderId="5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34" fillId="0" borderId="5" xfId="0" applyFont="1" applyBorder="1" applyAlignment="1">
      <alignment vertical="center" wrapText="1"/>
    </xf>
    <xf numFmtId="0" fontId="38" fillId="0" borderId="14" xfId="0" applyFont="1" applyBorder="1" applyAlignment="1">
      <alignment horizontal="justify" vertical="center"/>
    </xf>
    <xf numFmtId="0" fontId="34" fillId="19" borderId="4" xfId="0" applyFont="1" applyFill="1" applyBorder="1" applyAlignment="1">
      <alignment vertical="center" wrapText="1"/>
    </xf>
    <xf numFmtId="0" fontId="6" fillId="20" borderId="4" xfId="0" applyFont="1" applyFill="1" applyBorder="1" applyAlignment="1">
      <alignment horizontal="center" vertical="center" wrapText="1"/>
    </xf>
    <xf numFmtId="166" fontId="6" fillId="16" borderId="4" xfId="31" applyNumberFormat="1" applyFont="1" applyFill="1" applyBorder="1" applyAlignment="1">
      <alignment horizontal="center" vertical="center"/>
    </xf>
    <xf numFmtId="0" fontId="6" fillId="21" borderId="4" xfId="0" applyFont="1" applyFill="1" applyBorder="1" applyAlignment="1">
      <alignment horizontal="center" vertical="center" wrapText="1"/>
    </xf>
    <xf numFmtId="0" fontId="28" fillId="5" borderId="0" xfId="0" applyFont="1" applyFill="1" applyAlignment="1">
      <alignment vertical="center"/>
    </xf>
    <xf numFmtId="167" fontId="28" fillId="5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34" fillId="19" borderId="16" xfId="0" applyFont="1" applyFill="1" applyBorder="1" applyAlignment="1">
      <alignment vertical="center" wrapText="1"/>
    </xf>
    <xf numFmtId="0" fontId="34" fillId="0" borderId="5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justify" vertical="center" wrapText="1"/>
    </xf>
    <xf numFmtId="166" fontId="28" fillId="0" borderId="0" xfId="0" applyNumberFormat="1" applyFont="1" applyAlignment="1">
      <alignment horizontal="center" vertical="center"/>
    </xf>
    <xf numFmtId="167" fontId="28" fillId="0" borderId="0" xfId="0" applyNumberFormat="1" applyFont="1" applyAlignment="1">
      <alignment wrapText="1"/>
    </xf>
    <xf numFmtId="0" fontId="34" fillId="0" borderId="4" xfId="0" applyFont="1" applyBorder="1" applyAlignment="1">
      <alignment vertical="center" wrapText="1"/>
    </xf>
    <xf numFmtId="0" fontId="39" fillId="0" borderId="0" xfId="0" applyFont="1" applyAlignment="1">
      <alignment horizontal="justify" vertical="center"/>
    </xf>
    <xf numFmtId="0" fontId="28" fillId="0" borderId="0" xfId="0" applyFont="1" applyAlignment="1">
      <alignment horizontal="left" vertical="center" wrapText="1"/>
    </xf>
    <xf numFmtId="0" fontId="40" fillId="2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left" vertical="center" wrapText="1"/>
    </xf>
    <xf numFmtId="0" fontId="28" fillId="5" borderId="0" xfId="0" applyFont="1" applyFill="1" applyAlignment="1">
      <alignment horizontal="left" vertical="center" wrapText="1"/>
    </xf>
    <xf numFmtId="167" fontId="33" fillId="13" borderId="5" xfId="0" applyNumberFormat="1" applyFont="1" applyFill="1" applyBorder="1" applyAlignment="1">
      <alignment horizontal="center" vertical="center"/>
    </xf>
    <xf numFmtId="167" fontId="33" fillId="13" borderId="2" xfId="0" applyNumberFormat="1" applyFont="1" applyFill="1" applyBorder="1" applyAlignment="1">
      <alignment horizontal="center" vertical="center"/>
    </xf>
    <xf numFmtId="167" fontId="33" fillId="13" borderId="6" xfId="0" applyNumberFormat="1" applyFont="1" applyFill="1" applyBorder="1" applyAlignment="1">
      <alignment horizontal="center" vertical="center"/>
    </xf>
    <xf numFmtId="166" fontId="6" fillId="16" borderId="4" xfId="0" applyNumberFormat="1" applyFont="1" applyFill="1" applyBorder="1" applyAlignment="1">
      <alignment horizontal="center" vertical="center"/>
    </xf>
    <xf numFmtId="2" fontId="6" fillId="16" borderId="4" xfId="0" applyNumberFormat="1" applyFont="1" applyFill="1" applyBorder="1" applyAlignment="1">
      <alignment horizontal="center" vertical="center"/>
    </xf>
    <xf numFmtId="167" fontId="33" fillId="5" borderId="0" xfId="0" applyNumberFormat="1" applyFont="1" applyFill="1" applyAlignment="1">
      <alignment horizontal="center" vertical="center" wrapText="1"/>
    </xf>
    <xf numFmtId="167" fontId="33" fillId="5" borderId="0" xfId="0" applyNumberFormat="1" applyFont="1" applyFill="1" applyAlignment="1">
      <alignment horizontal="center" vertical="center"/>
    </xf>
    <xf numFmtId="2" fontId="6" fillId="5" borderId="0" xfId="0" applyNumberFormat="1" applyFont="1" applyFill="1" applyAlignment="1">
      <alignment horizontal="center" vertical="center"/>
    </xf>
    <xf numFmtId="167" fontId="33" fillId="13" borderId="4" xfId="0" applyNumberFormat="1" applyFont="1" applyFill="1" applyBorder="1" applyAlignment="1">
      <alignment horizontal="center" vertical="center" wrapText="1"/>
    </xf>
    <xf numFmtId="2" fontId="6" fillId="10" borderId="0" xfId="0" applyNumberFormat="1" applyFont="1" applyFill="1" applyAlignment="1">
      <alignment horizontal="center" vertical="center"/>
    </xf>
    <xf numFmtId="0" fontId="42" fillId="5" borderId="0" xfId="0" applyFont="1" applyFill="1"/>
    <xf numFmtId="167" fontId="33" fillId="13" borderId="21" xfId="0" applyNumberFormat="1" applyFont="1" applyFill="1" applyBorder="1" applyAlignment="1">
      <alignment horizontal="center" vertical="center"/>
    </xf>
    <xf numFmtId="167" fontId="33" fillId="13" borderId="22" xfId="0" applyNumberFormat="1" applyFont="1" applyFill="1" applyBorder="1" applyAlignment="1">
      <alignment horizontal="center" vertical="center"/>
    </xf>
    <xf numFmtId="167" fontId="6" fillId="13" borderId="15" xfId="0" applyNumberFormat="1" applyFont="1" applyFill="1" applyBorder="1" applyAlignment="1">
      <alignment horizontal="center" vertical="center" wrapText="1"/>
    </xf>
    <xf numFmtId="167" fontId="6" fillId="13" borderId="23" xfId="0" applyNumberFormat="1" applyFont="1" applyFill="1" applyBorder="1" applyAlignment="1">
      <alignment horizontal="center" vertical="center" wrapText="1"/>
    </xf>
    <xf numFmtId="2" fontId="28" fillId="7" borderId="4" xfId="61" applyNumberFormat="1" applyFont="1" applyFill="1" applyBorder="1" applyAlignment="1" applyProtection="1">
      <alignment horizontal="center" vertical="center"/>
    </xf>
    <xf numFmtId="9" fontId="28" fillId="7" borderId="24" xfId="61" applyFont="1" applyFill="1" applyBorder="1" applyAlignment="1" applyProtection="1">
      <alignment horizontal="center" vertical="center"/>
    </xf>
    <xf numFmtId="9" fontId="28" fillId="7" borderId="21" xfId="61" applyFont="1" applyFill="1" applyBorder="1" applyAlignment="1" applyProtection="1">
      <alignment horizontal="center" vertical="center"/>
    </xf>
    <xf numFmtId="9" fontId="28" fillId="7" borderId="4" xfId="61" applyFont="1" applyFill="1" applyBorder="1" applyAlignment="1" applyProtection="1">
      <alignment horizontal="center" vertical="center"/>
    </xf>
    <xf numFmtId="9" fontId="28" fillId="7" borderId="22" xfId="61" applyFont="1" applyFill="1" applyBorder="1" applyAlignment="1" applyProtection="1">
      <alignment horizontal="center" vertical="center"/>
    </xf>
    <xf numFmtId="9" fontId="28" fillId="7" borderId="23" xfId="61" applyFont="1" applyFill="1" applyBorder="1" applyAlignment="1" applyProtection="1">
      <alignment horizontal="center" vertical="center"/>
    </xf>
    <xf numFmtId="9" fontId="28" fillId="7" borderId="26" xfId="61" applyFont="1" applyFill="1" applyBorder="1" applyAlignment="1" applyProtection="1">
      <alignment horizontal="center" vertical="center"/>
    </xf>
    <xf numFmtId="9" fontId="28" fillId="7" borderId="27" xfId="61" applyFont="1" applyFill="1" applyBorder="1" applyAlignment="1" applyProtection="1">
      <alignment horizontal="center" vertical="center"/>
    </xf>
    <xf numFmtId="9" fontId="28" fillId="7" borderId="28" xfId="61" applyFont="1" applyFill="1" applyBorder="1" applyAlignment="1" applyProtection="1">
      <alignment horizontal="center" vertical="center"/>
    </xf>
    <xf numFmtId="9" fontId="28" fillId="7" borderId="29" xfId="61" applyFont="1" applyFill="1" applyBorder="1" applyAlignment="1" applyProtection="1">
      <alignment horizontal="center" vertical="center"/>
    </xf>
    <xf numFmtId="166" fontId="6" fillId="6" borderId="4" xfId="0" applyNumberFormat="1" applyFont="1" applyFill="1" applyBorder="1"/>
    <xf numFmtId="166" fontId="34" fillId="18" borderId="4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43" fillId="5" borderId="0" xfId="0" applyFont="1" applyFill="1"/>
    <xf numFmtId="0" fontId="44" fillId="5" borderId="0" xfId="0" applyFont="1" applyFill="1" applyAlignment="1">
      <alignment horizontal="right" vertical="center"/>
    </xf>
    <xf numFmtId="0" fontId="45" fillId="5" borderId="0" xfId="0" quotePrefix="1" applyFont="1" applyFill="1" applyAlignment="1">
      <alignment horizontal="left" vertical="center" wrapText="1"/>
    </xf>
    <xf numFmtId="167" fontId="34" fillId="13" borderId="4" xfId="0" applyNumberFormat="1" applyFont="1" applyFill="1" applyBorder="1" applyAlignment="1">
      <alignment horizontal="center" vertical="center" wrapText="1"/>
    </xf>
    <xf numFmtId="2" fontId="46" fillId="0" borderId="4" xfId="61" applyNumberFormat="1" applyFont="1" applyBorder="1" applyAlignment="1">
      <alignment horizontal="center" vertical="center"/>
    </xf>
    <xf numFmtId="2" fontId="46" fillId="0" borderId="5" xfId="61" applyNumberFormat="1" applyFont="1" applyBorder="1" applyAlignment="1">
      <alignment horizontal="center" vertical="center"/>
    </xf>
    <xf numFmtId="0" fontId="0" fillId="5" borderId="30" xfId="0" applyFill="1" applyBorder="1"/>
    <xf numFmtId="2" fontId="46" fillId="0" borderId="16" xfId="61" applyNumberFormat="1" applyFont="1" applyBorder="1" applyAlignment="1">
      <alignment horizontal="center" vertical="center"/>
    </xf>
    <xf numFmtId="0" fontId="45" fillId="5" borderId="0" xfId="0" quotePrefix="1" applyFont="1" applyFill="1" applyAlignment="1">
      <alignment vertical="center"/>
    </xf>
    <xf numFmtId="168" fontId="46" fillId="5" borderId="0" xfId="0" applyNumberFormat="1" applyFont="1" applyFill="1" applyAlignment="1">
      <alignment horizontal="center" vertical="center" wrapText="1"/>
    </xf>
    <xf numFmtId="0" fontId="47" fillId="5" borderId="0" xfId="0" applyFont="1" applyFill="1" applyAlignment="1">
      <alignment horizontal="center" vertical="top"/>
    </xf>
    <xf numFmtId="167" fontId="33" fillId="13" borderId="4" xfId="0" applyNumberFormat="1" applyFont="1" applyFill="1" applyBorder="1" applyAlignment="1">
      <alignment vertical="center"/>
    </xf>
    <xf numFmtId="0" fontId="44" fillId="5" borderId="0" xfId="0" applyFont="1" applyFill="1" applyAlignment="1">
      <alignment vertical="center"/>
    </xf>
    <xf numFmtId="0" fontId="45" fillId="5" borderId="0" xfId="0" quotePrefix="1" applyFont="1" applyFill="1" applyAlignment="1">
      <alignment vertical="center" wrapText="1"/>
    </xf>
    <xf numFmtId="3" fontId="6" fillId="23" borderId="4" xfId="0" applyNumberFormat="1" applyFont="1" applyFill="1" applyBorder="1" applyAlignment="1">
      <alignment horizontal="center" vertical="center"/>
    </xf>
    <xf numFmtId="3" fontId="6" fillId="24" borderId="4" xfId="0" applyNumberFormat="1" applyFont="1" applyFill="1" applyBorder="1" applyAlignment="1">
      <alignment horizontal="center" vertical="center"/>
    </xf>
    <xf numFmtId="3" fontId="6" fillId="25" borderId="4" xfId="0" applyNumberFormat="1" applyFont="1" applyFill="1" applyBorder="1" applyAlignment="1">
      <alignment horizontal="center" vertical="center"/>
    </xf>
    <xf numFmtId="166" fontId="6" fillId="7" borderId="4" xfId="0" applyNumberFormat="1" applyFont="1" applyFill="1" applyBorder="1" applyAlignment="1">
      <alignment horizontal="center" vertical="center"/>
    </xf>
    <xf numFmtId="167" fontId="6" fillId="14" borderId="6" xfId="0" applyNumberFormat="1" applyFont="1" applyFill="1" applyBorder="1" applyAlignment="1">
      <alignment vertical="center"/>
    </xf>
    <xf numFmtId="167" fontId="6" fillId="14" borderId="9" xfId="0" applyNumberFormat="1" applyFont="1" applyFill="1" applyBorder="1" applyAlignment="1">
      <alignment vertical="center"/>
    </xf>
    <xf numFmtId="3" fontId="6" fillId="24" borderId="15" xfId="0" applyNumberFormat="1" applyFont="1" applyFill="1" applyBorder="1" applyAlignment="1">
      <alignment horizontal="center" vertical="center"/>
    </xf>
    <xf numFmtId="166" fontId="6" fillId="18" borderId="15" xfId="0" applyNumberFormat="1" applyFont="1" applyFill="1" applyBorder="1" applyAlignment="1">
      <alignment horizontal="center" vertical="center"/>
    </xf>
    <xf numFmtId="0" fontId="34" fillId="0" borderId="31" xfId="0" applyFont="1" applyBorder="1" applyAlignment="1">
      <alignment vertical="center" wrapText="1"/>
    </xf>
    <xf numFmtId="3" fontId="6" fillId="5" borderId="0" xfId="0" applyNumberFormat="1" applyFont="1" applyFill="1" applyAlignment="1">
      <alignment horizontal="center" vertical="center"/>
    </xf>
    <xf numFmtId="0" fontId="34" fillId="0" borderId="32" xfId="0" applyFont="1" applyBorder="1" applyAlignment="1">
      <alignment vertical="center" wrapText="1"/>
    </xf>
    <xf numFmtId="0" fontId="34" fillId="26" borderId="20" xfId="0" applyFont="1" applyFill="1" applyBorder="1" applyAlignment="1">
      <alignment vertical="center" wrapText="1"/>
    </xf>
    <xf numFmtId="0" fontId="34" fillId="26" borderId="34" xfId="0" applyFont="1" applyFill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34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45" fillId="0" borderId="0" xfId="0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166" fontId="45" fillId="7" borderId="4" xfId="0" applyNumberFormat="1" applyFont="1" applyFill="1" applyBorder="1" applyAlignment="1">
      <alignment horizontal="center" vertical="center"/>
    </xf>
    <xf numFmtId="3" fontId="6" fillId="27" borderId="4" xfId="0" applyNumberFormat="1" applyFont="1" applyFill="1" applyBorder="1" applyAlignment="1">
      <alignment horizontal="center" vertical="center"/>
    </xf>
    <xf numFmtId="3" fontId="6" fillId="28" borderId="4" xfId="0" applyNumberFormat="1" applyFont="1" applyFill="1" applyBorder="1" applyAlignment="1">
      <alignment horizontal="center" vertical="center"/>
    </xf>
    <xf numFmtId="9" fontId="28" fillId="28" borderId="4" xfId="61" applyFont="1" applyFill="1" applyBorder="1" applyAlignment="1" applyProtection="1">
      <alignment horizontal="center" vertical="center"/>
    </xf>
    <xf numFmtId="0" fontId="34" fillId="0" borderId="39" xfId="0" applyFont="1" applyBorder="1" applyAlignment="1">
      <alignment vertical="center" wrapText="1"/>
    </xf>
    <xf numFmtId="0" fontId="57" fillId="0" borderId="3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57" fillId="0" borderId="31" xfId="0" applyFont="1" applyBorder="1" applyAlignment="1">
      <alignment vertical="center" wrapText="1"/>
    </xf>
    <xf numFmtId="0" fontId="57" fillId="0" borderId="32" xfId="0" applyFont="1" applyBorder="1" applyAlignment="1">
      <alignment vertical="center" wrapText="1"/>
    </xf>
    <xf numFmtId="0" fontId="57" fillId="0" borderId="39" xfId="0" applyFont="1" applyBorder="1" applyAlignment="1">
      <alignment vertical="center" wrapText="1"/>
    </xf>
    <xf numFmtId="0" fontId="34" fillId="26" borderId="41" xfId="0" applyFont="1" applyFill="1" applyBorder="1" applyAlignment="1">
      <alignment vertical="center" wrapText="1"/>
    </xf>
    <xf numFmtId="0" fontId="57" fillId="26" borderId="27" xfId="0" applyFont="1" applyFill="1" applyBorder="1" applyAlignment="1">
      <alignment vertical="center" wrapText="1"/>
    </xf>
    <xf numFmtId="0" fontId="57" fillId="26" borderId="20" xfId="0" applyFont="1" applyFill="1" applyBorder="1" applyAlignment="1">
      <alignment vertical="center" wrapText="1"/>
    </xf>
    <xf numFmtId="0" fontId="57" fillId="26" borderId="34" xfId="0" applyFont="1" applyFill="1" applyBorder="1" applyAlignment="1">
      <alignment vertical="center" wrapText="1"/>
    </xf>
    <xf numFmtId="0" fontId="57" fillId="26" borderId="41" xfId="0" applyFont="1" applyFill="1" applyBorder="1" applyAlignment="1">
      <alignment vertical="center" wrapText="1"/>
    </xf>
    <xf numFmtId="0" fontId="57" fillId="0" borderId="38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57" fillId="0" borderId="27" xfId="0" applyFont="1" applyBorder="1" applyAlignment="1">
      <alignment vertical="center" wrapText="1"/>
    </xf>
    <xf numFmtId="0" fontId="57" fillId="0" borderId="20" xfId="0" applyFont="1" applyBorder="1" applyAlignment="1">
      <alignment vertical="center" wrapText="1"/>
    </xf>
    <xf numFmtId="0" fontId="57" fillId="0" borderId="34" xfId="0" applyFont="1" applyBorder="1" applyAlignment="1">
      <alignment vertical="center" wrapText="1"/>
    </xf>
    <xf numFmtId="0" fontId="57" fillId="0" borderId="5" xfId="0" applyFont="1" applyBorder="1" applyAlignment="1">
      <alignment vertical="center" wrapText="1"/>
    </xf>
    <xf numFmtId="0" fontId="57" fillId="0" borderId="5" xfId="0" applyFont="1" applyBorder="1" applyAlignment="1">
      <alignment horizontal="left" vertical="center" wrapText="1"/>
    </xf>
    <xf numFmtId="167" fontId="57" fillId="13" borderId="4" xfId="0" applyNumberFormat="1" applyFont="1" applyFill="1" applyBorder="1" applyAlignment="1">
      <alignment horizontal="center" vertical="center" wrapText="1"/>
    </xf>
    <xf numFmtId="2" fontId="60" fillId="0" borderId="4" xfId="61" applyNumberFormat="1" applyFont="1" applyBorder="1" applyAlignment="1">
      <alignment horizontal="center" vertical="center"/>
    </xf>
    <xf numFmtId="2" fontId="60" fillId="0" borderId="15" xfId="61" applyNumberFormat="1" applyFont="1" applyBorder="1" applyAlignment="1">
      <alignment horizontal="center" vertical="center"/>
    </xf>
    <xf numFmtId="166" fontId="6" fillId="29" borderId="6" xfId="0" applyNumberFormat="1" applyFont="1" applyFill="1" applyBorder="1" applyAlignment="1">
      <alignment horizontal="center" vertical="center"/>
    </xf>
    <xf numFmtId="166" fontId="6" fillId="30" borderId="4" xfId="0" applyNumberFormat="1" applyFont="1" applyFill="1" applyBorder="1" applyAlignment="1">
      <alignment horizontal="center" vertical="center"/>
    </xf>
    <xf numFmtId="167" fontId="6" fillId="31" borderId="4" xfId="0" applyNumberFormat="1" applyFont="1" applyFill="1" applyBorder="1" applyAlignment="1">
      <alignment vertical="center"/>
    </xf>
    <xf numFmtId="3" fontId="6" fillId="32" borderId="4" xfId="0" applyNumberFormat="1" applyFont="1" applyFill="1" applyBorder="1" applyAlignment="1">
      <alignment horizontal="center" vertical="center"/>
    </xf>
    <xf numFmtId="166" fontId="6" fillId="33" borderId="4" xfId="0" applyNumberFormat="1" applyFont="1" applyFill="1" applyBorder="1" applyAlignment="1">
      <alignment horizontal="center" vertical="center"/>
    </xf>
    <xf numFmtId="3" fontId="6" fillId="34" borderId="4" xfId="0" applyNumberFormat="1" applyFont="1" applyFill="1" applyBorder="1" applyAlignment="1">
      <alignment horizontal="center" vertical="center"/>
    </xf>
    <xf numFmtId="3" fontId="6" fillId="34" borderId="15" xfId="0" applyNumberFormat="1" applyFont="1" applyFill="1" applyBorder="1" applyAlignment="1">
      <alignment horizontal="center" vertical="center"/>
    </xf>
    <xf numFmtId="3" fontId="6" fillId="32" borderId="15" xfId="0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/>
    </xf>
    <xf numFmtId="0" fontId="26" fillId="5" borderId="2" xfId="0" applyFont="1" applyFill="1" applyBorder="1" applyAlignment="1">
      <alignment horizontal="center"/>
    </xf>
    <xf numFmtId="0" fontId="26" fillId="5" borderId="6" xfId="0" applyFont="1" applyFill="1" applyBorder="1" applyAlignment="1">
      <alignment horizontal="center"/>
    </xf>
    <xf numFmtId="0" fontId="0" fillId="5" borderId="4" xfId="0" applyFill="1" applyBorder="1" applyAlignment="1">
      <alignment horizontal="left" vertical="center" wrapText="1"/>
    </xf>
    <xf numFmtId="0" fontId="29" fillId="8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167" fontId="33" fillId="12" borderId="5" xfId="0" applyNumberFormat="1" applyFont="1" applyFill="1" applyBorder="1" applyAlignment="1">
      <alignment horizontal="center" vertical="center"/>
    </xf>
    <xf numFmtId="167" fontId="33" fillId="12" borderId="2" xfId="0" applyNumberFormat="1" applyFont="1" applyFill="1" applyBorder="1" applyAlignment="1">
      <alignment horizontal="center" vertical="center"/>
    </xf>
    <xf numFmtId="167" fontId="33" fillId="12" borderId="6" xfId="0" applyNumberFormat="1" applyFont="1" applyFill="1" applyBorder="1" applyAlignment="1">
      <alignment horizontal="center" vertical="center"/>
    </xf>
    <xf numFmtId="167" fontId="33" fillId="12" borderId="4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4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41" fillId="8" borderId="0" xfId="0" applyFont="1" applyFill="1" applyAlignment="1">
      <alignment horizontal="center" vertical="center" wrapText="1"/>
    </xf>
    <xf numFmtId="166" fontId="27" fillId="6" borderId="10" xfId="0" applyNumberFormat="1" applyFont="1" applyFill="1" applyBorder="1" applyAlignment="1" applyProtection="1">
      <alignment horizontal="center" vertical="center"/>
      <protection locked="0"/>
    </xf>
    <xf numFmtId="166" fontId="27" fillId="6" borderId="0" xfId="0" applyNumberFormat="1" applyFont="1" applyFill="1" applyAlignment="1" applyProtection="1">
      <alignment horizontal="center" vertical="center"/>
      <protection locked="0"/>
    </xf>
    <xf numFmtId="167" fontId="33" fillId="13" borderId="5" xfId="0" applyNumberFormat="1" applyFont="1" applyFill="1" applyBorder="1" applyAlignment="1">
      <alignment horizontal="center" vertical="center"/>
    </xf>
    <xf numFmtId="167" fontId="33" fillId="13" borderId="2" xfId="0" applyNumberFormat="1" applyFont="1" applyFill="1" applyBorder="1" applyAlignment="1">
      <alignment horizontal="center" vertical="center"/>
    </xf>
    <xf numFmtId="167" fontId="33" fillId="13" borderId="6" xfId="0" applyNumberFormat="1" applyFont="1" applyFill="1" applyBorder="1" applyAlignment="1">
      <alignment horizontal="center" vertical="center"/>
    </xf>
    <xf numFmtId="167" fontId="33" fillId="13" borderId="15" xfId="0" applyNumberFormat="1" applyFont="1" applyFill="1" applyBorder="1" applyAlignment="1">
      <alignment horizontal="center" vertical="center" wrapText="1"/>
    </xf>
    <xf numFmtId="167" fontId="33" fillId="13" borderId="17" xfId="0" applyNumberFormat="1" applyFont="1" applyFill="1" applyBorder="1" applyAlignment="1">
      <alignment horizontal="center" vertical="center" wrapText="1"/>
    </xf>
    <xf numFmtId="167" fontId="33" fillId="13" borderId="16" xfId="0" applyNumberFormat="1" applyFont="1" applyFill="1" applyBorder="1" applyAlignment="1">
      <alignment horizontal="center" vertical="center" wrapText="1"/>
    </xf>
    <xf numFmtId="167" fontId="33" fillId="13" borderId="4" xfId="0" applyNumberFormat="1" applyFont="1" applyFill="1" applyBorder="1" applyAlignment="1">
      <alignment horizontal="center" vertical="center" wrapText="1"/>
    </xf>
    <xf numFmtId="167" fontId="33" fillId="13" borderId="4" xfId="0" applyNumberFormat="1" applyFont="1" applyFill="1" applyBorder="1" applyAlignment="1">
      <alignment horizontal="center" vertical="center"/>
    </xf>
    <xf numFmtId="167" fontId="33" fillId="13" borderId="18" xfId="0" applyNumberFormat="1" applyFont="1" applyFill="1" applyBorder="1" applyAlignment="1">
      <alignment horizontal="center" vertical="center"/>
    </xf>
    <xf numFmtId="167" fontId="33" fillId="13" borderId="19" xfId="0" applyNumberFormat="1" applyFont="1" applyFill="1" applyBorder="1" applyAlignment="1">
      <alignment horizontal="center" vertical="center"/>
    </xf>
    <xf numFmtId="167" fontId="33" fillId="13" borderId="2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7" fontId="59" fillId="13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44" fillId="5" borderId="0" xfId="0" applyFont="1" applyFill="1" applyAlignment="1">
      <alignment horizontal="right" vertical="center"/>
    </xf>
    <xf numFmtId="0" fontId="45" fillId="5" borderId="0" xfId="0" quotePrefix="1" applyFont="1" applyFill="1" applyAlignment="1">
      <alignment horizontal="left" vertical="center" wrapText="1"/>
    </xf>
    <xf numFmtId="167" fontId="33" fillId="13" borderId="15" xfId="0" applyNumberFormat="1" applyFont="1" applyFill="1" applyBorder="1" applyAlignment="1">
      <alignment horizontal="center" vertical="center"/>
    </xf>
    <xf numFmtId="167" fontId="33" fillId="13" borderId="17" xfId="0" applyNumberFormat="1" applyFont="1" applyFill="1" applyBorder="1" applyAlignment="1">
      <alignment horizontal="center" vertical="center"/>
    </xf>
    <xf numFmtId="167" fontId="33" fillId="13" borderId="16" xfId="0" applyNumberFormat="1" applyFont="1" applyFill="1" applyBorder="1" applyAlignment="1">
      <alignment horizontal="center" vertical="center"/>
    </xf>
    <xf numFmtId="167" fontId="57" fillId="13" borderId="4" xfId="0" applyNumberFormat="1" applyFont="1" applyFill="1" applyBorder="1" applyAlignment="1">
      <alignment horizontal="center" vertical="center" wrapText="1"/>
    </xf>
    <xf numFmtId="167" fontId="34" fillId="13" borderId="4" xfId="0" applyNumberFormat="1" applyFont="1" applyFill="1" applyBorder="1" applyAlignment="1">
      <alignment horizontal="center" vertical="center" wrapText="1"/>
    </xf>
    <xf numFmtId="0" fontId="45" fillId="5" borderId="0" xfId="0" quotePrefix="1" applyFont="1" applyFill="1" applyAlignment="1">
      <alignment horizontal="center" vertical="center" wrapText="1"/>
    </xf>
    <xf numFmtId="167" fontId="57" fillId="13" borderId="5" xfId="0" applyNumberFormat="1" applyFont="1" applyFill="1" applyBorder="1" applyAlignment="1">
      <alignment horizontal="center" vertical="center" wrapText="1"/>
    </xf>
    <xf numFmtId="167" fontId="34" fillId="13" borderId="6" xfId="0" applyNumberFormat="1" applyFont="1" applyFill="1" applyBorder="1" applyAlignment="1">
      <alignment horizontal="center" vertical="center" wrapText="1"/>
    </xf>
    <xf numFmtId="3" fontId="6" fillId="24" borderId="4" xfId="0" applyNumberFormat="1" applyFont="1" applyFill="1" applyBorder="1" applyAlignment="1">
      <alignment horizontal="center" vertical="center"/>
    </xf>
    <xf numFmtId="166" fontId="6" fillId="18" borderId="33" xfId="0" applyNumberFormat="1" applyFont="1" applyFill="1" applyBorder="1" applyAlignment="1">
      <alignment horizontal="center" vertical="center"/>
    </xf>
    <xf numFmtId="166" fontId="6" fillId="18" borderId="2" xfId="0" applyNumberFormat="1" applyFont="1" applyFill="1" applyBorder="1" applyAlignment="1">
      <alignment horizontal="center" vertical="center"/>
    </xf>
    <xf numFmtId="166" fontId="6" fillId="18" borderId="34" xfId="0" applyNumberFormat="1" applyFont="1" applyFill="1" applyBorder="1" applyAlignment="1">
      <alignment horizontal="center" vertical="center"/>
    </xf>
    <xf numFmtId="166" fontId="6" fillId="18" borderId="6" xfId="0" applyNumberFormat="1" applyFont="1" applyFill="1" applyBorder="1" applyAlignment="1">
      <alignment horizontal="center" vertical="center"/>
    </xf>
    <xf numFmtId="166" fontId="6" fillId="18" borderId="40" xfId="0" applyNumberFormat="1" applyFont="1" applyFill="1" applyBorder="1" applyAlignment="1">
      <alignment horizontal="center" vertical="center"/>
    </xf>
    <xf numFmtId="166" fontId="6" fillId="18" borderId="8" xfId="0" applyNumberFormat="1" applyFont="1" applyFill="1" applyBorder="1" applyAlignment="1">
      <alignment horizontal="center" vertical="center"/>
    </xf>
    <xf numFmtId="166" fontId="6" fillId="18" borderId="41" xfId="0" applyNumberFormat="1" applyFont="1" applyFill="1" applyBorder="1" applyAlignment="1">
      <alignment horizontal="center" vertical="center"/>
    </xf>
    <xf numFmtId="166" fontId="6" fillId="18" borderId="18" xfId="0" applyNumberFormat="1" applyFont="1" applyFill="1" applyBorder="1" applyAlignment="1">
      <alignment horizontal="center" vertical="center"/>
    </xf>
    <xf numFmtId="166" fontId="6" fillId="18" borderId="19" xfId="0" applyNumberFormat="1" applyFont="1" applyFill="1" applyBorder="1" applyAlignment="1">
      <alignment horizontal="center" vertical="center"/>
    </xf>
    <xf numFmtId="166" fontId="6" fillId="18" borderId="20" xfId="0" applyNumberFormat="1" applyFont="1" applyFill="1" applyBorder="1" applyAlignment="1">
      <alignment horizontal="center" vertical="center"/>
    </xf>
    <xf numFmtId="0" fontId="58" fillId="5" borderId="15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8" fillId="26" borderId="15" xfId="0" applyFont="1" applyFill="1" applyBorder="1" applyAlignment="1">
      <alignment horizontal="center" vertical="center"/>
    </xf>
    <xf numFmtId="0" fontId="28" fillId="26" borderId="17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8" fillId="5" borderId="42" xfId="0" applyFont="1" applyFill="1" applyBorder="1" applyAlignment="1">
      <alignment horizontal="center" vertical="center"/>
    </xf>
    <xf numFmtId="0" fontId="28" fillId="5" borderId="43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28" fillId="5" borderId="17" xfId="0" applyFont="1" applyFill="1" applyBorder="1" applyAlignment="1">
      <alignment horizontal="center" vertical="center"/>
    </xf>
    <xf numFmtId="166" fontId="6" fillId="18" borderId="36" xfId="0" applyNumberFormat="1" applyFont="1" applyFill="1" applyBorder="1" applyAlignment="1">
      <alignment horizontal="center" vertical="center"/>
    </xf>
    <xf numFmtId="166" fontId="6" fillId="18" borderId="37" xfId="0" applyNumberFormat="1" applyFont="1" applyFill="1" applyBorder="1" applyAlignment="1">
      <alignment horizontal="center" vertical="center"/>
    </xf>
    <xf numFmtId="166" fontId="6" fillId="18" borderId="38" xfId="0" applyNumberFormat="1" applyFont="1" applyFill="1" applyBorder="1" applyAlignment="1">
      <alignment horizontal="center" vertical="center"/>
    </xf>
    <xf numFmtId="167" fontId="48" fillId="11" borderId="0" xfId="0" applyNumberFormat="1" applyFont="1" applyFill="1" applyAlignment="1">
      <alignment horizontal="center" vertical="center"/>
    </xf>
  </cellXfs>
  <cellStyles count="80">
    <cellStyle name=" _x0007_LÓ_x0018_ÄþÍN^NuNVþˆHÁ_x0001__x0018_(n" xfId="1" xr:uid="{00000000-0005-0000-0000-000000000000}"/>
    <cellStyle name="%" xfId="2" xr:uid="{00000000-0005-0000-0000-000001000000}"/>
    <cellStyle name="% 2" xfId="3" xr:uid="{00000000-0005-0000-0000-000002000000}"/>
    <cellStyle name="args.style" xfId="4" xr:uid="{00000000-0005-0000-0000-000003000000}"/>
    <cellStyle name="bigred" xfId="5" xr:uid="{00000000-0005-0000-0000-000004000000}"/>
    <cellStyle name="Calc Currency (0)" xfId="6" xr:uid="{00000000-0005-0000-0000-000005000000}"/>
    <cellStyle name="calculate" xfId="7" xr:uid="{00000000-0005-0000-0000-000006000000}"/>
    <cellStyle name="Cell" xfId="8" xr:uid="{00000000-0005-0000-0000-000007000000}"/>
    <cellStyle name="Comma 2" xfId="9" xr:uid="{00000000-0005-0000-0000-000008000000}"/>
    <cellStyle name="Comma 3" xfId="10" xr:uid="{00000000-0005-0000-0000-000009000000}"/>
    <cellStyle name="Copied" xfId="11" xr:uid="{00000000-0005-0000-0000-00000A000000}"/>
    <cellStyle name="Currency 2" xfId="12" xr:uid="{00000000-0005-0000-0000-00000B000000}"/>
    <cellStyle name="Dezimal [0]_corporate" xfId="13" xr:uid="{00000000-0005-0000-0000-00000C000000}"/>
    <cellStyle name="Dezimal_corporate" xfId="14" xr:uid="{00000000-0005-0000-0000-00000D000000}"/>
    <cellStyle name="Entered" xfId="15" xr:uid="{00000000-0005-0000-0000-00000E000000}"/>
    <cellStyle name="Euro" xfId="16" xr:uid="{00000000-0005-0000-0000-00000F000000}"/>
    <cellStyle name="Header1" xfId="17" xr:uid="{00000000-0005-0000-0000-000010000000}"/>
    <cellStyle name="Header2" xfId="18" xr:uid="{00000000-0005-0000-0000-000011000000}"/>
    <cellStyle name="Header2 2" xfId="19" xr:uid="{00000000-0005-0000-0000-000012000000}"/>
    <cellStyle name="HEADINGS" xfId="20" xr:uid="{00000000-0005-0000-0000-000013000000}"/>
    <cellStyle name="HEADINGSTOP" xfId="21" xr:uid="{00000000-0005-0000-0000-000014000000}"/>
    <cellStyle name="Headline1" xfId="22" xr:uid="{00000000-0005-0000-0000-000015000000}"/>
    <cellStyle name="Headline3" xfId="23" xr:uid="{00000000-0005-0000-0000-000016000000}"/>
    <cellStyle name="Hyperlink 2" xfId="24" xr:uid="{00000000-0005-0000-0000-000017000000}"/>
    <cellStyle name="Milliers 2" xfId="25" xr:uid="{00000000-0005-0000-0000-000018000000}"/>
    <cellStyle name="Milliers 2 2" xfId="26" xr:uid="{00000000-0005-0000-0000-000019000000}"/>
    <cellStyle name="Milliers 3" xfId="27" xr:uid="{00000000-0005-0000-0000-00001A000000}"/>
    <cellStyle name="Monétaire 2" xfId="28" xr:uid="{00000000-0005-0000-0000-00001B000000}"/>
    <cellStyle name="no dec" xfId="29" xr:uid="{00000000-0005-0000-0000-00001C000000}"/>
    <cellStyle name="Normal" xfId="0" builtinId="0"/>
    <cellStyle name="Normal - Style1" xfId="30" xr:uid="{00000000-0005-0000-0000-00001E000000}"/>
    <cellStyle name="Normal 12" xfId="31" xr:uid="{00000000-0005-0000-0000-00001F000000}"/>
    <cellStyle name="Normal 2" xfId="32" xr:uid="{00000000-0005-0000-0000-000020000000}"/>
    <cellStyle name="Normal 2 2" xfId="33" xr:uid="{00000000-0005-0000-0000-000021000000}"/>
    <cellStyle name="Normal 2 2 2" xfId="34" xr:uid="{00000000-0005-0000-0000-000022000000}"/>
    <cellStyle name="Normal 2 2 2 2" xfId="35" xr:uid="{00000000-0005-0000-0000-000023000000}"/>
    <cellStyle name="Normal 2 2 3" xfId="36" xr:uid="{00000000-0005-0000-0000-000024000000}"/>
    <cellStyle name="Normal 2 2 3 2" xfId="37" xr:uid="{00000000-0005-0000-0000-000025000000}"/>
    <cellStyle name="Normal 2 2 4" xfId="38" xr:uid="{00000000-0005-0000-0000-000026000000}"/>
    <cellStyle name="Normal 2 2 5" xfId="39" xr:uid="{00000000-0005-0000-0000-000027000000}"/>
    <cellStyle name="Normal 2 3" xfId="40" xr:uid="{00000000-0005-0000-0000-000028000000}"/>
    <cellStyle name="Normal 2 4" xfId="41" xr:uid="{00000000-0005-0000-0000-000029000000}"/>
    <cellStyle name="Normal 2 5" xfId="42" xr:uid="{00000000-0005-0000-0000-00002A000000}"/>
    <cellStyle name="Normal 2 5 2" xfId="43" xr:uid="{00000000-0005-0000-0000-00002B000000}"/>
    <cellStyle name="Normal 2 6" xfId="44" xr:uid="{00000000-0005-0000-0000-00002C000000}"/>
    <cellStyle name="Normal 2 6 2" xfId="45" xr:uid="{00000000-0005-0000-0000-00002D000000}"/>
    <cellStyle name="Normal 2 7" xfId="46" xr:uid="{00000000-0005-0000-0000-00002E000000}"/>
    <cellStyle name="Normal 2 8" xfId="47" xr:uid="{00000000-0005-0000-0000-00002F000000}"/>
    <cellStyle name="Normal 2 9" xfId="48" xr:uid="{00000000-0005-0000-0000-000030000000}"/>
    <cellStyle name="Normal 3" xfId="49" xr:uid="{00000000-0005-0000-0000-000031000000}"/>
    <cellStyle name="Normal 3 2" xfId="50" xr:uid="{00000000-0005-0000-0000-000032000000}"/>
    <cellStyle name="Normal 3 2 2" xfId="51" xr:uid="{00000000-0005-0000-0000-000033000000}"/>
    <cellStyle name="Normal 3 3" xfId="52" xr:uid="{00000000-0005-0000-0000-000034000000}"/>
    <cellStyle name="Normal 3 4" xfId="53" xr:uid="{00000000-0005-0000-0000-000035000000}"/>
    <cellStyle name="Normal 3 5" xfId="54" xr:uid="{00000000-0005-0000-0000-000036000000}"/>
    <cellStyle name="Normal 4" xfId="55" xr:uid="{00000000-0005-0000-0000-000037000000}"/>
    <cellStyle name="Normal 5" xfId="56" xr:uid="{00000000-0005-0000-0000-000038000000}"/>
    <cellStyle name="Normal 6" xfId="57" xr:uid="{00000000-0005-0000-0000-000039000000}"/>
    <cellStyle name="Normal 8" xfId="58" xr:uid="{00000000-0005-0000-0000-00003A000000}"/>
    <cellStyle name="per.style" xfId="59" xr:uid="{00000000-0005-0000-0000-00003B000000}"/>
    <cellStyle name="Percent 2" xfId="60" xr:uid="{00000000-0005-0000-0000-00003C000000}"/>
    <cellStyle name="Pourcentage" xfId="61" builtinId="5"/>
    <cellStyle name="Price" xfId="62" xr:uid="{00000000-0005-0000-0000-00003E000000}"/>
    <cellStyle name="Price  .00" xfId="63" xr:uid="{00000000-0005-0000-0000-00003F000000}"/>
    <cellStyle name="Qty" xfId="64" xr:uid="{00000000-0005-0000-0000-000040000000}"/>
    <cellStyle name="regstoresfromspecstores" xfId="65" xr:uid="{00000000-0005-0000-0000-000041000000}"/>
    <cellStyle name="RevList" xfId="66" xr:uid="{00000000-0005-0000-0000-000042000000}"/>
    <cellStyle name="SHADEDSTORES" xfId="67" xr:uid="{00000000-0005-0000-0000-000043000000}"/>
    <cellStyle name="SHADEDSTORES 2" xfId="68" xr:uid="{00000000-0005-0000-0000-000044000000}"/>
    <cellStyle name="specstores" xfId="69" xr:uid="{00000000-0005-0000-0000-000045000000}"/>
    <cellStyle name="Standard_pops" xfId="70" xr:uid="{00000000-0005-0000-0000-000046000000}"/>
    <cellStyle name="style" xfId="71" xr:uid="{00000000-0005-0000-0000-000047000000}"/>
    <cellStyle name="style 2" xfId="72" xr:uid="{00000000-0005-0000-0000-000048000000}"/>
    <cellStyle name="style1" xfId="73" xr:uid="{00000000-0005-0000-0000-000049000000}"/>
    <cellStyle name="style2" xfId="74" xr:uid="{00000000-0005-0000-0000-00004A000000}"/>
    <cellStyle name="Subtotal" xfId="75" xr:uid="{00000000-0005-0000-0000-00004B000000}"/>
    <cellStyle name="Summe" xfId="76" xr:uid="{00000000-0005-0000-0000-00004C000000}"/>
    <cellStyle name="þ_x001d_ð &amp;ý&amp;†ýG_x0008__x0009_X_x000a__x0007__x0001__x0001_" xfId="77" xr:uid="{00000000-0005-0000-0000-00004D000000}"/>
    <cellStyle name="Währung [0]_corporate" xfId="78" xr:uid="{00000000-0005-0000-0000-00004E000000}"/>
    <cellStyle name="Währung_corporate" xfId="79" xr:uid="{00000000-0005-0000-0000-00004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K17"/>
  <sheetViews>
    <sheetView zoomScale="85" workbookViewId="0">
      <selection activeCell="H28" sqref="H28"/>
    </sheetView>
  </sheetViews>
  <sheetFormatPr baseColWidth="10" defaultColWidth="10.5" defaultRowHeight="15.6"/>
  <cols>
    <col min="1" max="10" width="10.5" style="1"/>
    <col min="11" max="11" width="79" style="1" customWidth="1"/>
    <col min="12" max="16384" width="10.5" style="1"/>
  </cols>
  <sheetData>
    <row r="1" spans="1:11" ht="31.2">
      <c r="A1" s="172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4"/>
    </row>
    <row r="4" spans="1:11">
      <c r="A4" s="2"/>
      <c r="B4" s="3"/>
      <c r="C4" s="3"/>
      <c r="D4" s="3"/>
      <c r="E4" s="3"/>
      <c r="F4" s="3"/>
      <c r="G4" s="3"/>
      <c r="H4" s="3"/>
      <c r="I4" s="3"/>
      <c r="J4" s="3"/>
      <c r="K4" s="4"/>
    </row>
    <row r="5" spans="1:11" ht="16.2" customHeight="1">
      <c r="A5" s="5"/>
      <c r="B5" s="1" t="s">
        <v>1</v>
      </c>
      <c r="C5" s="6"/>
      <c r="D5" s="1" t="s">
        <v>2</v>
      </c>
      <c r="K5" s="7"/>
    </row>
    <row r="6" spans="1:11">
      <c r="A6" s="5"/>
      <c r="K6" s="7"/>
    </row>
    <row r="7" spans="1:11">
      <c r="A7" s="5"/>
      <c r="K7" s="7"/>
    </row>
    <row r="8" spans="1:11">
      <c r="A8" s="5"/>
      <c r="B8" s="1" t="s">
        <v>1</v>
      </c>
      <c r="C8" s="8"/>
      <c r="D8" s="1" t="s">
        <v>3</v>
      </c>
      <c r="K8" s="7"/>
    </row>
    <row r="9" spans="1:11">
      <c r="A9" s="9"/>
      <c r="B9" s="10"/>
      <c r="C9" s="10"/>
      <c r="D9" s="10"/>
      <c r="E9" s="10"/>
      <c r="F9" s="10"/>
      <c r="G9" s="10"/>
      <c r="H9" s="10"/>
      <c r="I9" s="10"/>
      <c r="J9" s="10"/>
      <c r="K9" s="11"/>
    </row>
    <row r="11" spans="1:11" ht="16.2" customHeight="1">
      <c r="A11" s="175" t="s">
        <v>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</row>
    <row r="12" spans="1:11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</row>
    <row r="13" spans="1:11">
      <c r="A13" s="175"/>
      <c r="B13" s="175"/>
      <c r="C13" s="175"/>
      <c r="D13" s="175"/>
      <c r="E13" s="175"/>
      <c r="F13" s="175"/>
      <c r="G13" s="175"/>
      <c r="H13" s="175"/>
      <c r="I13" s="175"/>
      <c r="J13" s="175"/>
      <c r="K13" s="175"/>
    </row>
    <row r="14" spans="1:1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</row>
    <row r="15" spans="1:11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</row>
    <row r="16" spans="1:11">
      <c r="A16" s="175"/>
      <c r="B16" s="175"/>
      <c r="C16" s="175"/>
      <c r="D16" s="175"/>
      <c r="E16" s="175"/>
      <c r="F16" s="175"/>
      <c r="G16" s="175"/>
      <c r="H16" s="175"/>
      <c r="I16" s="175"/>
      <c r="J16" s="175"/>
      <c r="K16" s="175"/>
    </row>
    <row r="17" spans="1:11" ht="87.75" customHeight="1">
      <c r="A17" s="175"/>
      <c r="B17" s="175"/>
      <c r="C17" s="175"/>
      <c r="D17" s="175"/>
      <c r="E17" s="175"/>
      <c r="F17" s="175"/>
      <c r="G17" s="175"/>
      <c r="H17" s="175"/>
      <c r="I17" s="175"/>
      <c r="J17" s="175"/>
      <c r="K17" s="175"/>
    </row>
  </sheetData>
  <mergeCells count="2">
    <mergeCell ref="A1:K1"/>
    <mergeCell ref="A11:K17"/>
  </mergeCells>
  <pageMargins left="0.7" right="0.7" top="0.75" bottom="0.75" header="0.3" footer="0.3"/>
  <pageSetup paperSize="9" scale="4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153"/>
  <sheetViews>
    <sheetView showGridLines="0" topLeftCell="A58" zoomScale="88" workbookViewId="0">
      <selection activeCell="E84" sqref="E84"/>
    </sheetView>
  </sheetViews>
  <sheetFormatPr baseColWidth="10" defaultColWidth="10.5" defaultRowHeight="22.2" customHeight="1"/>
  <cols>
    <col min="1" max="1" width="1.5" style="12" customWidth="1"/>
    <col min="2" max="2" width="7.5" style="12" customWidth="1"/>
    <col min="3" max="3" width="66" style="12" customWidth="1"/>
    <col min="4" max="4" width="10" style="12" customWidth="1"/>
    <col min="5" max="5" width="19" style="13" bestFit="1" customWidth="1"/>
    <col min="6" max="6" width="20" style="13" bestFit="1" customWidth="1"/>
    <col min="7" max="10" width="17.69921875" style="13" customWidth="1"/>
    <col min="11" max="11" width="17.69921875" style="14" customWidth="1"/>
    <col min="12" max="12" width="17.5" style="14" customWidth="1"/>
    <col min="13" max="13" width="17.5" style="13" customWidth="1"/>
    <col min="14" max="14" width="17.5" style="14" customWidth="1"/>
    <col min="15" max="15" width="17.5" style="12" customWidth="1"/>
    <col min="16" max="16" width="18.19921875" style="12" customWidth="1"/>
    <col min="17" max="17" width="10.5" style="12"/>
    <col min="18" max="21" width="0" style="12" hidden="1" customWidth="1"/>
    <col min="22" max="16384" width="10.5" style="12"/>
  </cols>
  <sheetData>
    <row r="2" spans="2:18" s="15" customFormat="1" ht="47.25" customHeight="1">
      <c r="C2" s="16" t="s">
        <v>211</v>
      </c>
      <c r="D2" s="176" t="s">
        <v>5</v>
      </c>
      <c r="E2" s="176"/>
      <c r="F2" s="176"/>
      <c r="G2" s="176"/>
      <c r="H2" s="176"/>
      <c r="I2" s="176"/>
      <c r="J2" s="176"/>
      <c r="K2" s="18"/>
      <c r="L2" s="18"/>
      <c r="M2" s="19"/>
      <c r="N2" s="18"/>
    </row>
    <row r="3" spans="2:18" s="15" customFormat="1" ht="22.2" customHeight="1">
      <c r="C3" s="177"/>
      <c r="D3" s="177"/>
      <c r="E3" s="177"/>
      <c r="F3" s="19"/>
      <c r="G3" s="19"/>
      <c r="H3" s="19"/>
      <c r="I3" s="19"/>
      <c r="J3" s="19"/>
      <c r="K3" s="18"/>
      <c r="L3" s="18"/>
      <c r="M3" s="19"/>
      <c r="N3" s="18"/>
    </row>
    <row r="4" spans="2:18" s="20" customFormat="1" ht="22.2" customHeight="1">
      <c r="B4" s="21" t="s">
        <v>6</v>
      </c>
      <c r="C4" s="21"/>
      <c r="D4" s="21"/>
      <c r="E4" s="6" t="s">
        <v>7</v>
      </c>
      <c r="F4" s="22"/>
      <c r="G4" s="22"/>
      <c r="H4" s="22"/>
      <c r="I4" s="22"/>
      <c r="J4" s="23"/>
      <c r="K4" s="24"/>
      <c r="L4" s="24"/>
      <c r="M4" s="23"/>
      <c r="N4" s="25"/>
    </row>
    <row r="5" spans="2:18" s="26" customFormat="1" ht="22.2" customHeight="1">
      <c r="B5" s="27"/>
      <c r="C5" s="27"/>
      <c r="D5" s="27"/>
      <c r="E5" s="28"/>
      <c r="F5" s="29"/>
      <c r="G5" s="29"/>
      <c r="H5" s="29"/>
      <c r="I5" s="29"/>
      <c r="J5" s="30"/>
      <c r="K5" s="31"/>
      <c r="L5" s="31"/>
      <c r="M5" s="30"/>
      <c r="N5" s="32"/>
    </row>
    <row r="6" spans="2:18" s="26" customFormat="1" ht="22.2" customHeight="1"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2"/>
    </row>
    <row r="7" spans="2:18" s="26" customFormat="1" ht="22.2" customHeight="1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2"/>
    </row>
    <row r="8" spans="2:18" s="26" customFormat="1" ht="22.2" customHeight="1">
      <c r="B8" s="35"/>
      <c r="C8" s="36"/>
      <c r="D8" s="36"/>
      <c r="E8" s="178" t="s">
        <v>9</v>
      </c>
      <c r="F8" s="179"/>
      <c r="G8" s="180"/>
      <c r="H8" s="178" t="s">
        <v>10</v>
      </c>
      <c r="I8" s="179"/>
      <c r="J8" s="180"/>
      <c r="K8" s="36"/>
      <c r="L8" s="36"/>
      <c r="M8" s="36"/>
      <c r="N8" s="32"/>
    </row>
    <row r="9" spans="2:18" s="26" customFormat="1" ht="22.2" customHeight="1">
      <c r="B9" s="27"/>
      <c r="C9" s="37"/>
      <c r="D9" s="38"/>
      <c r="E9" s="39" t="s">
        <v>11</v>
      </c>
      <c r="F9" s="39" t="s">
        <v>12</v>
      </c>
      <c r="G9" s="39" t="s">
        <v>13</v>
      </c>
      <c r="H9" s="39" t="s">
        <v>11</v>
      </c>
      <c r="I9" s="39" t="s">
        <v>12</v>
      </c>
      <c r="J9" s="39" t="s">
        <v>13</v>
      </c>
      <c r="K9" s="40"/>
      <c r="L9" s="40"/>
      <c r="M9" s="40"/>
      <c r="N9" s="32"/>
    </row>
    <row r="10" spans="2:18" s="26" customFormat="1" ht="22.2" customHeight="1">
      <c r="B10" s="27"/>
      <c r="C10" s="41" t="s">
        <v>212</v>
      </c>
      <c r="D10" s="42"/>
      <c r="E10" s="164"/>
      <c r="F10" s="164" t="s">
        <v>219</v>
      </c>
      <c r="G10" s="44">
        <v>0</v>
      </c>
      <c r="H10" s="165"/>
      <c r="I10" s="165" t="s">
        <v>219</v>
      </c>
      <c r="J10" s="45">
        <f>G10*1.2</f>
        <v>0</v>
      </c>
      <c r="K10" s="40"/>
      <c r="L10" s="40"/>
      <c r="M10" s="40"/>
      <c r="N10" s="32"/>
    </row>
    <row r="11" spans="2:18" s="15" customFormat="1" ht="22.2" customHeight="1">
      <c r="E11" s="19"/>
      <c r="F11" s="19"/>
      <c r="G11" s="19"/>
      <c r="H11" s="19"/>
      <c r="I11" s="40"/>
      <c r="J11" s="40"/>
      <c r="K11" s="40"/>
      <c r="L11" s="40"/>
      <c r="M11" s="40"/>
      <c r="N11" s="18"/>
    </row>
    <row r="12" spans="2:18" s="47" customFormat="1" ht="22.2" customHeight="1">
      <c r="B12" s="33" t="s">
        <v>14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48"/>
    </row>
    <row r="13" spans="2:18" s="15" customFormat="1" ht="22.2" customHeight="1">
      <c r="E13" s="19"/>
      <c r="F13" s="19"/>
      <c r="G13" s="19"/>
      <c r="H13" s="19"/>
      <c r="I13" s="19"/>
      <c r="J13" s="19"/>
      <c r="K13" s="18"/>
      <c r="L13" s="18"/>
      <c r="M13" s="19"/>
      <c r="N13" s="18"/>
    </row>
    <row r="14" spans="2:18" s="49" customFormat="1" ht="22.2" customHeight="1">
      <c r="E14" s="50" t="s">
        <v>15</v>
      </c>
      <c r="F14" s="50" t="s">
        <v>16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2:18" customFormat="1" ht="22.2" customHeight="1">
      <c r="C15" s="52" t="s">
        <v>213</v>
      </c>
      <c r="D15" s="42"/>
      <c r="E15" s="44">
        <v>0</v>
      </c>
      <c r="F15" s="8">
        <f>E15*1.2</f>
        <v>0</v>
      </c>
    </row>
    <row r="16" spans="2:18" customFormat="1" ht="22.2" customHeight="1">
      <c r="H16" t="s">
        <v>275</v>
      </c>
    </row>
    <row r="17" spans="2:18" s="15" customFormat="1" ht="22.2" customHeight="1">
      <c r="C17" s="53"/>
      <c r="E17" s="178" t="s">
        <v>11</v>
      </c>
      <c r="F17" s="179"/>
      <c r="G17" s="179"/>
      <c r="H17" s="180"/>
      <c r="I17" s="181" t="s">
        <v>10</v>
      </c>
      <c r="J17" s="181"/>
      <c r="K17" s="181"/>
      <c r="L17" s="181"/>
      <c r="M17" s="18"/>
      <c r="N17" s="18"/>
      <c r="O17" s="18"/>
      <c r="P17" s="18"/>
      <c r="Q17" s="18"/>
      <c r="R17" s="18"/>
    </row>
    <row r="18" spans="2:18" s="15" customFormat="1" ht="22.2" customHeight="1">
      <c r="C18" s="53"/>
      <c r="E18" s="39" t="s">
        <v>11</v>
      </c>
      <c r="F18" s="39" t="s">
        <v>12</v>
      </c>
      <c r="G18" s="39" t="s">
        <v>13</v>
      </c>
      <c r="H18" s="39" t="s">
        <v>17</v>
      </c>
      <c r="I18" s="39" t="s">
        <v>11</v>
      </c>
      <c r="J18" s="39" t="s">
        <v>12</v>
      </c>
      <c r="K18" s="39" t="s">
        <v>13</v>
      </c>
      <c r="L18" s="39" t="s">
        <v>18</v>
      </c>
      <c r="M18" s="18"/>
      <c r="N18" s="18"/>
      <c r="O18" s="18"/>
      <c r="P18" s="18"/>
      <c r="Q18" s="18"/>
      <c r="R18" s="18"/>
    </row>
    <row r="19" spans="2:18" s="15" customFormat="1" ht="22.2" customHeight="1">
      <c r="C19" s="54" t="s">
        <v>214</v>
      </c>
      <c r="D19" s="42"/>
      <c r="E19" s="164"/>
      <c r="F19" s="164"/>
      <c r="G19" s="44">
        <v>0</v>
      </c>
      <c r="H19" s="164"/>
      <c r="I19" s="165" t="s">
        <v>219</v>
      </c>
      <c r="J19" s="165" t="s">
        <v>219</v>
      </c>
      <c r="K19" s="46">
        <f>G19*1.2</f>
        <v>0</v>
      </c>
      <c r="L19" s="165" t="s">
        <v>219</v>
      </c>
      <c r="M19" s="18"/>
      <c r="N19" s="18"/>
      <c r="O19" s="18"/>
      <c r="P19" s="18"/>
      <c r="Q19" s="18"/>
      <c r="R19" s="18"/>
    </row>
    <row r="20" spans="2:18" s="15" customFormat="1" ht="22.2" customHeight="1">
      <c r="C20" s="54" t="s">
        <v>215</v>
      </c>
      <c r="D20" s="42"/>
      <c r="E20" s="164"/>
      <c r="F20" s="44">
        <v>0</v>
      </c>
      <c r="G20" s="164"/>
      <c r="H20" s="164"/>
      <c r="I20" s="165" t="s">
        <v>219</v>
      </c>
      <c r="J20" s="46">
        <f>F20*1.2</f>
        <v>0</v>
      </c>
      <c r="K20" s="165" t="s">
        <v>219</v>
      </c>
      <c r="L20" s="165" t="s">
        <v>219</v>
      </c>
      <c r="M20" s="18"/>
      <c r="N20" s="18"/>
      <c r="O20" s="18"/>
      <c r="P20" s="18"/>
      <c r="Q20" s="18"/>
      <c r="R20" s="18"/>
    </row>
    <row r="21" spans="2:18" s="15" customFormat="1" ht="22.2" customHeight="1">
      <c r="C21" s="54" t="s">
        <v>216</v>
      </c>
      <c r="D21" s="42"/>
      <c r="E21" s="44">
        <v>0</v>
      </c>
      <c r="F21" s="164"/>
      <c r="G21" s="164"/>
      <c r="H21" s="164"/>
      <c r="I21" s="46">
        <f t="shared" ref="I21" si="0">E21*1.2</f>
        <v>0</v>
      </c>
      <c r="J21" s="165" t="s">
        <v>219</v>
      </c>
      <c r="K21" s="165" t="s">
        <v>219</v>
      </c>
      <c r="L21" s="165" t="s">
        <v>219</v>
      </c>
      <c r="M21" s="18"/>
      <c r="N21" s="18"/>
      <c r="O21" s="18"/>
      <c r="P21" s="18"/>
      <c r="Q21" s="18"/>
      <c r="R21" s="18"/>
    </row>
    <row r="22" spans="2:18" s="15" customFormat="1" ht="22.2" customHeight="1">
      <c r="C22" s="54" t="s">
        <v>217</v>
      </c>
      <c r="D22" s="42"/>
      <c r="E22" s="164"/>
      <c r="F22" s="164"/>
      <c r="G22" s="164"/>
      <c r="H22" s="44">
        <v>0</v>
      </c>
      <c r="I22" s="165" t="s">
        <v>219</v>
      </c>
      <c r="J22" s="165" t="s">
        <v>219</v>
      </c>
      <c r="K22" s="165" t="s">
        <v>219</v>
      </c>
      <c r="L22" s="46">
        <f>H22*1.2</f>
        <v>0</v>
      </c>
      <c r="M22" s="18"/>
      <c r="N22" s="18"/>
      <c r="O22" s="18"/>
      <c r="P22" s="18"/>
      <c r="Q22" s="18"/>
      <c r="R22" s="18"/>
    </row>
    <row r="23" spans="2:18" s="15" customFormat="1" ht="22.2" customHeight="1">
      <c r="C23" s="54" t="s">
        <v>218</v>
      </c>
      <c r="D23" s="42"/>
      <c r="E23" s="164"/>
      <c r="F23" s="44">
        <v>0</v>
      </c>
      <c r="G23" s="164"/>
      <c r="H23" s="164"/>
      <c r="I23" s="165" t="s">
        <v>219</v>
      </c>
      <c r="J23" s="46">
        <f>F23*1.2</f>
        <v>0</v>
      </c>
      <c r="K23" s="165" t="s">
        <v>219</v>
      </c>
      <c r="L23" s="165" t="s">
        <v>219</v>
      </c>
      <c r="M23" s="18"/>
      <c r="N23" s="18"/>
      <c r="O23" s="18"/>
      <c r="P23" s="18"/>
      <c r="Q23" s="18"/>
      <c r="R23" s="18"/>
    </row>
    <row r="24" spans="2:18" customFormat="1" ht="22.2" customHeight="1"/>
    <row r="25" spans="2:18" s="47" customFormat="1" ht="22.2" customHeight="1">
      <c r="B25" s="33" t="s">
        <v>19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48"/>
    </row>
    <row r="26" spans="2:18" s="15" customFormat="1" ht="22.2" customHeight="1">
      <c r="C26" s="182" t="s">
        <v>20</v>
      </c>
      <c r="E26" s="19"/>
      <c r="F26" s="19"/>
      <c r="G26" s="19"/>
      <c r="H26" s="19"/>
      <c r="I26" s="19"/>
      <c r="J26" s="19"/>
      <c r="K26" s="18"/>
      <c r="L26" s="18"/>
      <c r="M26" s="19"/>
      <c r="N26" s="18"/>
    </row>
    <row r="27" spans="2:18" s="15" customFormat="1" ht="22.2" customHeight="1">
      <c r="C27" s="183"/>
      <c r="D27" s="55"/>
      <c r="E27" s="178" t="s">
        <v>21</v>
      </c>
      <c r="F27" s="179"/>
      <c r="G27" s="179"/>
      <c r="H27" s="179" t="s">
        <v>22</v>
      </c>
      <c r="I27" s="179"/>
      <c r="J27" s="180"/>
      <c r="K27" s="18"/>
      <c r="L27" s="18"/>
    </row>
    <row r="28" spans="2:18" s="15" customFormat="1" ht="22.2" customHeight="1">
      <c r="C28" s="54" t="s">
        <v>23</v>
      </c>
      <c r="D28" s="56"/>
      <c r="E28" s="39" t="s">
        <v>24</v>
      </c>
      <c r="F28" s="39" t="s">
        <v>25</v>
      </c>
      <c r="G28" s="39" t="s">
        <v>26</v>
      </c>
      <c r="H28" s="39" t="s">
        <v>24</v>
      </c>
      <c r="I28" s="39" t="s">
        <v>25</v>
      </c>
      <c r="J28" s="39" t="s">
        <v>26</v>
      </c>
      <c r="K28" s="18"/>
      <c r="L28" s="18"/>
    </row>
    <row r="29" spans="2:18" s="15" customFormat="1" ht="22.2" customHeight="1">
      <c r="C29" s="184" t="s">
        <v>27</v>
      </c>
      <c r="D29" s="57" t="s">
        <v>28</v>
      </c>
      <c r="E29" s="58">
        <v>0</v>
      </c>
      <c r="F29" s="58">
        <v>0</v>
      </c>
      <c r="G29" s="58">
        <v>0</v>
      </c>
      <c r="H29" s="46">
        <f t="shared" ref="H29:J68" si="1">E29*1.2</f>
        <v>0</v>
      </c>
      <c r="I29" s="46">
        <f t="shared" ref="I29:I40" si="2">F29*1.2</f>
        <v>0</v>
      </c>
      <c r="J29" s="46">
        <f t="shared" ref="J29:J40" si="3">G29*1.2</f>
        <v>0</v>
      </c>
    </row>
    <row r="30" spans="2:18" s="15" customFormat="1" ht="22.2" customHeight="1">
      <c r="C30" s="185"/>
      <c r="D30" s="59" t="s">
        <v>29</v>
      </c>
      <c r="E30" s="58">
        <v>0</v>
      </c>
      <c r="F30" s="58">
        <v>0</v>
      </c>
      <c r="G30" s="58">
        <v>0</v>
      </c>
      <c r="H30" s="46">
        <f t="shared" si="1"/>
        <v>0</v>
      </c>
      <c r="I30" s="46">
        <f t="shared" si="2"/>
        <v>0</v>
      </c>
      <c r="J30" s="46">
        <f t="shared" si="3"/>
        <v>0</v>
      </c>
    </row>
    <row r="31" spans="2:18" s="15" customFormat="1" ht="22.2" customHeight="1">
      <c r="C31" s="184" t="s">
        <v>30</v>
      </c>
      <c r="D31" s="57" t="s">
        <v>28</v>
      </c>
      <c r="E31" s="58">
        <v>0</v>
      </c>
      <c r="F31" s="58">
        <v>0</v>
      </c>
      <c r="G31" s="58">
        <v>0</v>
      </c>
      <c r="H31" s="46">
        <f t="shared" si="1"/>
        <v>0</v>
      </c>
      <c r="I31" s="46">
        <f t="shared" si="2"/>
        <v>0</v>
      </c>
      <c r="J31" s="46">
        <f t="shared" si="3"/>
        <v>0</v>
      </c>
    </row>
    <row r="32" spans="2:18" s="15" customFormat="1" ht="22.2" customHeight="1">
      <c r="C32" s="185"/>
      <c r="D32" s="59" t="s">
        <v>29</v>
      </c>
      <c r="E32" s="58">
        <v>0</v>
      </c>
      <c r="F32" s="58">
        <v>0</v>
      </c>
      <c r="G32" s="58">
        <v>0</v>
      </c>
      <c r="H32" s="46">
        <f t="shared" si="1"/>
        <v>0</v>
      </c>
      <c r="I32" s="46">
        <f t="shared" si="2"/>
        <v>0</v>
      </c>
      <c r="J32" s="46">
        <f t="shared" si="3"/>
        <v>0</v>
      </c>
    </row>
    <row r="33" spans="3:17" s="15" customFormat="1" ht="22.2" customHeight="1">
      <c r="C33" s="184" t="s">
        <v>31</v>
      </c>
      <c r="D33" s="57" t="s">
        <v>28</v>
      </c>
      <c r="E33" s="58">
        <v>0</v>
      </c>
      <c r="F33" s="58">
        <v>0</v>
      </c>
      <c r="G33" s="58">
        <v>0</v>
      </c>
      <c r="H33" s="46">
        <f t="shared" si="1"/>
        <v>0</v>
      </c>
      <c r="I33" s="46">
        <f t="shared" si="2"/>
        <v>0</v>
      </c>
      <c r="J33" s="46">
        <f t="shared" si="3"/>
        <v>0</v>
      </c>
    </row>
    <row r="34" spans="3:17" s="15" customFormat="1" ht="22.2" customHeight="1">
      <c r="C34" s="185"/>
      <c r="D34" s="59" t="s">
        <v>29</v>
      </c>
      <c r="E34" s="58">
        <v>0</v>
      </c>
      <c r="F34" s="58">
        <v>0</v>
      </c>
      <c r="G34" s="58">
        <v>0</v>
      </c>
      <c r="H34" s="46">
        <f t="shared" si="1"/>
        <v>0</v>
      </c>
      <c r="I34" s="46">
        <f t="shared" si="2"/>
        <v>0</v>
      </c>
      <c r="J34" s="46">
        <f t="shared" si="3"/>
        <v>0</v>
      </c>
    </row>
    <row r="35" spans="3:17" s="15" customFormat="1" ht="22.2" customHeight="1">
      <c r="C35" s="184" t="s">
        <v>32</v>
      </c>
      <c r="D35" s="57" t="s">
        <v>28</v>
      </c>
      <c r="E35" s="58">
        <v>0</v>
      </c>
      <c r="F35" s="58">
        <v>0</v>
      </c>
      <c r="G35" s="58">
        <v>0</v>
      </c>
      <c r="H35" s="46">
        <f t="shared" si="1"/>
        <v>0</v>
      </c>
      <c r="I35" s="46">
        <f t="shared" si="2"/>
        <v>0</v>
      </c>
      <c r="J35" s="46">
        <f t="shared" si="3"/>
        <v>0</v>
      </c>
    </row>
    <row r="36" spans="3:17" s="15" customFormat="1" ht="22.2" customHeight="1">
      <c r="C36" s="185"/>
      <c r="D36" s="59" t="s">
        <v>29</v>
      </c>
      <c r="E36" s="58">
        <v>0</v>
      </c>
      <c r="F36" s="58">
        <v>0</v>
      </c>
      <c r="G36" s="58">
        <v>0</v>
      </c>
      <c r="H36" s="46">
        <f t="shared" si="1"/>
        <v>0</v>
      </c>
      <c r="I36" s="46">
        <f t="shared" si="2"/>
        <v>0</v>
      </c>
      <c r="J36" s="46">
        <f t="shared" si="3"/>
        <v>0</v>
      </c>
    </row>
    <row r="37" spans="3:17" s="60" customFormat="1" ht="22.2" customHeight="1">
      <c r="C37" s="184" t="s">
        <v>33</v>
      </c>
      <c r="D37" s="57" t="s">
        <v>28</v>
      </c>
      <c r="E37" s="58">
        <v>0</v>
      </c>
      <c r="F37" s="58">
        <v>0</v>
      </c>
      <c r="G37" s="58">
        <v>0</v>
      </c>
      <c r="H37" s="46">
        <f t="shared" si="1"/>
        <v>0</v>
      </c>
      <c r="I37" s="46">
        <f t="shared" si="2"/>
        <v>0</v>
      </c>
      <c r="J37" s="46">
        <f t="shared" si="3"/>
        <v>0</v>
      </c>
      <c r="K37" s="61"/>
      <c r="L37" s="61"/>
      <c r="M37" s="61"/>
      <c r="N37" s="61"/>
      <c r="O37" s="61"/>
      <c r="P37" s="61"/>
    </row>
    <row r="38" spans="3:17" s="60" customFormat="1" ht="22.2" customHeight="1">
      <c r="C38" s="185"/>
      <c r="D38" s="59" t="s">
        <v>29</v>
      </c>
      <c r="E38" s="58">
        <v>0</v>
      </c>
      <c r="F38" s="58">
        <v>0</v>
      </c>
      <c r="G38" s="58">
        <v>0</v>
      </c>
      <c r="H38" s="46">
        <f t="shared" si="1"/>
        <v>0</v>
      </c>
      <c r="I38" s="46">
        <f t="shared" si="2"/>
        <v>0</v>
      </c>
      <c r="J38" s="46">
        <f t="shared" si="3"/>
        <v>0</v>
      </c>
      <c r="K38" s="61"/>
      <c r="L38" s="61"/>
      <c r="M38" s="61"/>
      <c r="N38" s="61"/>
      <c r="O38" s="61"/>
      <c r="P38" s="61"/>
    </row>
    <row r="39" spans="3:17" s="60" customFormat="1" ht="22.2" customHeight="1">
      <c r="C39" s="186" t="s">
        <v>34</v>
      </c>
      <c r="D39" s="57" t="s">
        <v>28</v>
      </c>
      <c r="E39" s="58">
        <v>0</v>
      </c>
      <c r="F39" s="58">
        <v>0</v>
      </c>
      <c r="G39" s="58">
        <v>0</v>
      </c>
      <c r="H39" s="46">
        <f t="shared" si="1"/>
        <v>0</v>
      </c>
      <c r="I39" s="46">
        <f t="shared" si="2"/>
        <v>0</v>
      </c>
      <c r="J39" s="46">
        <f t="shared" si="3"/>
        <v>0</v>
      </c>
      <c r="K39" s="61"/>
      <c r="L39" s="61"/>
      <c r="M39" s="61"/>
      <c r="N39" s="61"/>
      <c r="O39" s="61"/>
      <c r="P39" s="61"/>
    </row>
    <row r="40" spans="3:17" s="15" customFormat="1" ht="22.2" customHeight="1">
      <c r="C40" s="186"/>
      <c r="D40" s="59" t="s">
        <v>29</v>
      </c>
      <c r="E40" s="58">
        <v>0</v>
      </c>
      <c r="F40" s="58">
        <v>0</v>
      </c>
      <c r="G40" s="58">
        <v>0</v>
      </c>
      <c r="H40" s="46">
        <f t="shared" si="1"/>
        <v>0</v>
      </c>
      <c r="I40" s="46">
        <f t="shared" si="2"/>
        <v>0</v>
      </c>
      <c r="J40" s="46">
        <f t="shared" si="3"/>
        <v>0</v>
      </c>
      <c r="K40" s="19"/>
      <c r="L40" s="18"/>
    </row>
    <row r="41" spans="3:17" s="15" customFormat="1" ht="22.2" customHeight="1">
      <c r="C41" s="18"/>
      <c r="D41" s="18"/>
      <c r="E41" s="18"/>
      <c r="F41" s="18"/>
      <c r="G41" s="18"/>
      <c r="H41" s="18"/>
      <c r="I41" s="18"/>
      <c r="J41" s="18"/>
    </row>
    <row r="42" spans="3:17" s="15" customFormat="1" ht="22.2" customHeight="1">
      <c r="C42" s="62"/>
      <c r="D42" s="55"/>
      <c r="E42" s="178" t="s">
        <v>35</v>
      </c>
      <c r="F42" s="179"/>
      <c r="G42" s="180"/>
      <c r="H42" s="178" t="s">
        <v>36</v>
      </c>
      <c r="I42" s="179"/>
      <c r="J42" s="180"/>
      <c r="K42" s="18"/>
      <c r="L42" s="19"/>
      <c r="M42" s="18"/>
      <c r="O42" s="18"/>
      <c r="P42" s="19"/>
    </row>
    <row r="43" spans="3:17" s="15" customFormat="1" ht="22.2" customHeight="1">
      <c r="C43" s="52" t="s">
        <v>37</v>
      </c>
      <c r="D43" s="56"/>
      <c r="E43" s="39" t="s">
        <v>38</v>
      </c>
      <c r="F43" s="39" t="s">
        <v>39</v>
      </c>
      <c r="G43" s="39" t="s">
        <v>40</v>
      </c>
      <c r="H43" s="39" t="s">
        <v>38</v>
      </c>
      <c r="I43" s="39" t="s">
        <v>39</v>
      </c>
      <c r="J43" s="39" t="s">
        <v>40</v>
      </c>
    </row>
    <row r="44" spans="3:17" s="15" customFormat="1" ht="22.2" customHeight="1">
      <c r="C44" s="63" t="s">
        <v>41</v>
      </c>
      <c r="D44" s="56"/>
      <c r="E44" s="58">
        <v>0</v>
      </c>
      <c r="F44" s="58">
        <v>0</v>
      </c>
      <c r="G44" s="58">
        <v>0</v>
      </c>
      <c r="H44" s="46">
        <f t="shared" si="1"/>
        <v>0</v>
      </c>
      <c r="I44" s="46">
        <f t="shared" si="1"/>
        <v>0</v>
      </c>
      <c r="J44" s="46">
        <f t="shared" si="1"/>
        <v>0</v>
      </c>
      <c r="K44" s="18"/>
      <c r="L44" s="19"/>
      <c r="M44" s="18"/>
      <c r="O44" s="18"/>
      <c r="P44" s="19"/>
    </row>
    <row r="45" spans="3:17" s="15" customFormat="1" ht="22.2" customHeight="1">
      <c r="C45" s="63" t="s">
        <v>42</v>
      </c>
      <c r="D45" s="56"/>
      <c r="E45" s="58">
        <v>0</v>
      </c>
      <c r="F45" s="58">
        <v>0</v>
      </c>
      <c r="G45" s="58">
        <v>0</v>
      </c>
      <c r="H45" s="46">
        <f t="shared" si="1"/>
        <v>0</v>
      </c>
      <c r="I45" s="46">
        <f t="shared" si="1"/>
        <v>0</v>
      </c>
      <c r="J45" s="46">
        <f t="shared" si="1"/>
        <v>0</v>
      </c>
    </row>
    <row r="46" spans="3:17" s="15" customFormat="1" ht="22.2" customHeight="1">
      <c r="C46" s="63" t="s">
        <v>43</v>
      </c>
      <c r="D46" s="56"/>
      <c r="E46" s="58">
        <v>0</v>
      </c>
      <c r="F46" s="58">
        <v>0</v>
      </c>
      <c r="G46" s="58">
        <v>0</v>
      </c>
      <c r="H46" s="46">
        <f t="shared" si="1"/>
        <v>0</v>
      </c>
      <c r="I46" s="46">
        <f t="shared" si="1"/>
        <v>0</v>
      </c>
      <c r="J46" s="46">
        <f t="shared" si="1"/>
        <v>0</v>
      </c>
      <c r="K46" s="18"/>
      <c r="L46" s="19"/>
      <c r="M46" s="18"/>
      <c r="O46" s="18"/>
      <c r="P46" s="19"/>
    </row>
    <row r="47" spans="3:17" s="15" customFormat="1" ht="22.2" customHeight="1">
      <c r="C47" s="63" t="s">
        <v>44</v>
      </c>
      <c r="D47" s="56"/>
      <c r="E47" s="58">
        <v>0</v>
      </c>
      <c r="F47" s="58">
        <v>0</v>
      </c>
      <c r="G47" s="58">
        <v>0</v>
      </c>
      <c r="H47" s="46">
        <f t="shared" si="1"/>
        <v>0</v>
      </c>
      <c r="I47" s="46">
        <f t="shared" si="1"/>
        <v>0</v>
      </c>
      <c r="J47" s="46">
        <f t="shared" si="1"/>
        <v>0</v>
      </c>
    </row>
    <row r="48" spans="3:17" s="60" customFormat="1" ht="22.2" customHeight="1">
      <c r="C48" s="63" t="s">
        <v>45</v>
      </c>
      <c r="D48" s="64"/>
      <c r="E48" s="58">
        <v>0</v>
      </c>
      <c r="F48" s="58">
        <v>0</v>
      </c>
      <c r="G48" s="58">
        <v>0</v>
      </c>
      <c r="H48" s="46">
        <f t="shared" si="1"/>
        <v>0</v>
      </c>
      <c r="I48" s="46">
        <f t="shared" si="1"/>
        <v>0</v>
      </c>
      <c r="J48" s="46">
        <f t="shared" si="1"/>
        <v>0</v>
      </c>
      <c r="K48" s="18"/>
      <c r="L48" s="19"/>
      <c r="M48" s="18"/>
      <c r="N48" s="15"/>
      <c r="O48" s="18"/>
      <c r="P48" s="19"/>
      <c r="Q48" s="61"/>
    </row>
    <row r="49" spans="2:17" s="60" customFormat="1" ht="22.2" customHeight="1">
      <c r="C49" s="63" t="s">
        <v>46</v>
      </c>
      <c r="D49" s="64"/>
      <c r="E49" s="58">
        <v>0</v>
      </c>
      <c r="F49" s="58">
        <v>0</v>
      </c>
      <c r="G49" s="58">
        <v>0</v>
      </c>
      <c r="H49" s="46">
        <f t="shared" si="1"/>
        <v>0</v>
      </c>
      <c r="I49" s="46">
        <f t="shared" si="1"/>
        <v>0</v>
      </c>
      <c r="J49" s="46">
        <f t="shared" si="1"/>
        <v>0</v>
      </c>
      <c r="K49" s="15"/>
      <c r="L49" s="15"/>
      <c r="M49" s="15"/>
      <c r="N49" s="15"/>
      <c r="O49" s="15"/>
      <c r="P49" s="15"/>
      <c r="Q49" s="61"/>
    </row>
    <row r="50" spans="2:17" s="15" customFormat="1" ht="22.2" customHeight="1">
      <c r="E50" s="19"/>
      <c r="F50" s="19"/>
      <c r="G50" s="19"/>
      <c r="H50" s="19"/>
      <c r="I50" s="19"/>
      <c r="J50" s="19"/>
      <c r="K50" s="18"/>
      <c r="L50" s="18"/>
      <c r="M50" s="19"/>
      <c r="N50" s="18"/>
    </row>
    <row r="51" spans="2:17" s="15" customFormat="1" ht="22.2" customHeight="1">
      <c r="E51" s="178" t="s">
        <v>9</v>
      </c>
      <c r="F51" s="179"/>
      <c r="G51" s="180"/>
      <c r="H51" s="178" t="s">
        <v>10</v>
      </c>
      <c r="I51" s="179"/>
      <c r="J51" s="180"/>
      <c r="K51" s="18"/>
      <c r="L51" s="19"/>
      <c r="M51" s="18"/>
    </row>
    <row r="52" spans="2:17" s="49" customFormat="1" ht="22.2" customHeight="1">
      <c r="E52" s="39" t="s">
        <v>11</v>
      </c>
      <c r="F52" s="39" t="s">
        <v>12</v>
      </c>
      <c r="G52" s="39" t="s">
        <v>13</v>
      </c>
      <c r="H52" s="39" t="s">
        <v>11</v>
      </c>
      <c r="I52" s="39" t="s">
        <v>12</v>
      </c>
      <c r="J52" s="39" t="s">
        <v>13</v>
      </c>
      <c r="K52" s="51"/>
    </row>
    <row r="53" spans="2:17" s="15" customFormat="1" ht="22.2" customHeight="1">
      <c r="C53" s="65" t="s">
        <v>47</v>
      </c>
      <c r="D53" s="42"/>
      <c r="E53" s="58">
        <v>0</v>
      </c>
      <c r="F53" s="58">
        <v>0</v>
      </c>
      <c r="G53" s="58">
        <v>0</v>
      </c>
      <c r="H53" s="46">
        <f t="shared" si="1"/>
        <v>0</v>
      </c>
      <c r="I53" s="46">
        <f>F53*1.2</f>
        <v>0</v>
      </c>
      <c r="J53" s="46">
        <f>G53*1.2</f>
        <v>0</v>
      </c>
      <c r="K53" s="18"/>
    </row>
    <row r="54" spans="2:17" s="15" customFormat="1" ht="22.2" customHeight="1">
      <c r="E54" s="19"/>
      <c r="F54" s="19"/>
      <c r="G54" s="19"/>
      <c r="H54" s="19"/>
      <c r="I54" s="19"/>
      <c r="J54" s="19"/>
      <c r="K54" s="18"/>
      <c r="L54" s="18"/>
      <c r="M54" s="19"/>
      <c r="N54" s="18"/>
    </row>
    <row r="55" spans="2:17" s="15" customFormat="1" ht="22.2" customHeight="1">
      <c r="E55" s="178" t="s">
        <v>9</v>
      </c>
      <c r="F55" s="179"/>
      <c r="G55" s="180"/>
      <c r="H55" s="178" t="s">
        <v>10</v>
      </c>
      <c r="I55" s="179"/>
      <c r="J55" s="180"/>
      <c r="K55" s="18"/>
      <c r="L55" s="19"/>
      <c r="M55" s="18"/>
    </row>
    <row r="56" spans="2:17" s="49" customFormat="1" ht="22.2" customHeight="1">
      <c r="E56" s="39" t="s">
        <v>11</v>
      </c>
      <c r="F56" s="39" t="s">
        <v>12</v>
      </c>
      <c r="G56" s="39" t="s">
        <v>13</v>
      </c>
      <c r="H56" s="39" t="s">
        <v>11</v>
      </c>
      <c r="I56" s="39" t="s">
        <v>12</v>
      </c>
      <c r="J56" s="39" t="s">
        <v>13</v>
      </c>
      <c r="K56" s="51"/>
    </row>
    <row r="57" spans="2:17" s="15" customFormat="1" ht="22.2" customHeight="1">
      <c r="C57" s="65" t="s">
        <v>48</v>
      </c>
      <c r="D57" s="42"/>
      <c r="E57" s="58">
        <v>0</v>
      </c>
      <c r="F57" s="58">
        <v>0</v>
      </c>
      <c r="G57" s="58">
        <v>0</v>
      </c>
      <c r="H57" s="46">
        <f t="shared" si="1"/>
        <v>0</v>
      </c>
      <c r="I57" s="46">
        <f>F57*1.2</f>
        <v>0</v>
      </c>
      <c r="J57" s="46">
        <f>G57*1.2</f>
        <v>0</v>
      </c>
      <c r="K57" s="18"/>
    </row>
    <row r="58" spans="2:17" s="15" customFormat="1" ht="22.2" customHeight="1">
      <c r="E58" s="19"/>
      <c r="F58" s="19"/>
      <c r="G58" s="19"/>
      <c r="H58" s="19"/>
      <c r="I58" s="19"/>
      <c r="J58" s="19"/>
      <c r="K58" s="18"/>
      <c r="L58" s="18"/>
      <c r="M58" s="19"/>
      <c r="N58" s="18"/>
    </row>
    <row r="59" spans="2:17" s="47" customFormat="1" ht="22.2" customHeight="1">
      <c r="B59" s="33" t="s">
        <v>49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48"/>
    </row>
    <row r="60" spans="2:17" s="15" customFormat="1" ht="22.2" customHeight="1">
      <c r="E60" s="19"/>
      <c r="F60" s="19"/>
      <c r="G60" s="19"/>
      <c r="H60" s="19"/>
      <c r="I60" s="19"/>
      <c r="J60" s="19"/>
      <c r="K60" s="18"/>
      <c r="L60" s="18"/>
      <c r="M60" s="19"/>
      <c r="N60" s="18"/>
    </row>
    <row r="61" spans="2:17" s="15" customFormat="1" ht="22.2" customHeight="1">
      <c r="E61" s="178" t="s">
        <v>9</v>
      </c>
      <c r="F61" s="179"/>
      <c r="G61" s="180"/>
      <c r="H61" s="178" t="s">
        <v>10</v>
      </c>
      <c r="I61" s="179"/>
      <c r="J61" s="180"/>
      <c r="K61" s="18"/>
      <c r="L61" s="19"/>
      <c r="M61" s="18"/>
    </row>
    <row r="62" spans="2:17" s="49" customFormat="1" ht="22.2" customHeight="1">
      <c r="E62" s="39" t="s">
        <v>11</v>
      </c>
      <c r="F62" s="39" t="s">
        <v>12</v>
      </c>
      <c r="G62" s="39" t="s">
        <v>13</v>
      </c>
      <c r="H62" s="39" t="s">
        <v>11</v>
      </c>
      <c r="I62" s="39" t="s">
        <v>12</v>
      </c>
      <c r="J62" s="39" t="s">
        <v>13</v>
      </c>
      <c r="K62" s="51"/>
    </row>
    <row r="63" spans="2:17" s="15" customFormat="1" ht="22.2" customHeight="1">
      <c r="C63" s="65" t="s">
        <v>50</v>
      </c>
      <c r="D63" s="42"/>
      <c r="E63" s="58">
        <v>0</v>
      </c>
      <c r="F63" s="58">
        <v>0</v>
      </c>
      <c r="G63" s="58">
        <v>0</v>
      </c>
      <c r="H63" s="46">
        <f t="shared" si="1"/>
        <v>0</v>
      </c>
      <c r="I63" s="46">
        <f>F63*1.2</f>
        <v>0</v>
      </c>
      <c r="J63" s="46">
        <f>G63*1.2</f>
        <v>0</v>
      </c>
      <c r="K63" s="18"/>
    </row>
    <row r="64" spans="2:17" s="15" customFormat="1" ht="22.2" customHeight="1"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2:14" s="15" customFormat="1" ht="22.2" customHeight="1">
      <c r="E65" s="19"/>
      <c r="F65" s="19"/>
      <c r="G65" s="19"/>
      <c r="H65" s="19"/>
      <c r="I65" s="19"/>
      <c r="J65" s="19"/>
      <c r="K65" s="18"/>
      <c r="L65" s="18"/>
      <c r="M65" s="19"/>
      <c r="N65" s="18"/>
    </row>
    <row r="66" spans="2:14" s="15" customFormat="1" ht="22.2" customHeight="1">
      <c r="E66" s="178" t="s">
        <v>9</v>
      </c>
      <c r="F66" s="179"/>
      <c r="G66" s="180"/>
      <c r="H66" s="178" t="s">
        <v>10</v>
      </c>
      <c r="I66" s="179"/>
      <c r="J66" s="180"/>
      <c r="K66" s="18"/>
      <c r="L66" s="19"/>
      <c r="M66" s="18"/>
    </row>
    <row r="67" spans="2:14" s="49" customFormat="1" ht="22.2" customHeight="1">
      <c r="E67" s="39" t="s">
        <v>11</v>
      </c>
      <c r="F67" s="39" t="s">
        <v>12</v>
      </c>
      <c r="G67" s="39" t="s">
        <v>13</v>
      </c>
      <c r="H67" s="39" t="s">
        <v>11</v>
      </c>
      <c r="I67" s="39" t="s">
        <v>12</v>
      </c>
      <c r="J67" s="39" t="s">
        <v>13</v>
      </c>
      <c r="K67" s="51"/>
    </row>
    <row r="68" spans="2:14" s="15" customFormat="1" ht="22.2" customHeight="1">
      <c r="C68" s="65" t="s">
        <v>51</v>
      </c>
      <c r="D68" s="42"/>
      <c r="E68" s="58">
        <v>0</v>
      </c>
      <c r="F68" s="58">
        <v>0</v>
      </c>
      <c r="G68" s="58">
        <v>0</v>
      </c>
      <c r="H68" s="46">
        <f t="shared" si="1"/>
        <v>0</v>
      </c>
      <c r="I68" s="46">
        <f>F68*1.2</f>
        <v>0</v>
      </c>
      <c r="J68" s="46">
        <f>G68*1.2</f>
        <v>0</v>
      </c>
      <c r="K68" s="18"/>
    </row>
    <row r="69" spans="2:14" s="15" customFormat="1" ht="22.2" customHeight="1"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2:14" s="47" customFormat="1" ht="22.2" customHeight="1">
      <c r="B70" s="33" t="s">
        <v>52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48"/>
    </row>
    <row r="71" spans="2:14" s="15" customFormat="1" ht="22.2" customHeight="1">
      <c r="C71" s="66"/>
      <c r="D71" s="67"/>
      <c r="E71" s="68"/>
      <c r="F71" s="68"/>
      <c r="G71" s="68"/>
      <c r="H71" s="68"/>
      <c r="I71" s="68"/>
      <c r="J71" s="68"/>
      <c r="K71" s="68"/>
      <c r="L71" s="68"/>
      <c r="M71" s="68"/>
    </row>
    <row r="72" spans="2:14" s="15" customFormat="1" ht="22.2" customHeight="1">
      <c r="C72" s="66"/>
      <c r="D72" s="67"/>
      <c r="E72" s="178" t="s">
        <v>9</v>
      </c>
      <c r="F72" s="179"/>
      <c r="G72" s="179"/>
      <c r="H72" s="180"/>
      <c r="I72" s="181" t="s">
        <v>10</v>
      </c>
      <c r="J72" s="181"/>
      <c r="K72" s="181"/>
      <c r="L72" s="181"/>
      <c r="M72" s="68"/>
    </row>
    <row r="73" spans="2:14" ht="22.2" customHeight="1">
      <c r="C73" s="66"/>
      <c r="D73" s="38"/>
      <c r="E73" s="39" t="s">
        <v>11</v>
      </c>
      <c r="F73" s="39" t="s">
        <v>12</v>
      </c>
      <c r="G73" s="39" t="s">
        <v>13</v>
      </c>
      <c r="H73" s="39" t="s">
        <v>18</v>
      </c>
      <c r="I73" s="39" t="s">
        <v>11</v>
      </c>
      <c r="J73" s="39" t="s">
        <v>12</v>
      </c>
      <c r="K73" s="39" t="s">
        <v>13</v>
      </c>
      <c r="L73" s="39" t="s">
        <v>18</v>
      </c>
      <c r="M73" s="69"/>
    </row>
    <row r="74" spans="2:14" ht="22.2" customHeight="1">
      <c r="C74" s="70" t="s">
        <v>220</v>
      </c>
      <c r="D74" s="42"/>
      <c r="E74" s="44">
        <v>0</v>
      </c>
      <c r="F74" s="164"/>
      <c r="G74" s="164"/>
      <c r="H74" s="164"/>
      <c r="I74" s="46">
        <f t="shared" ref="I74:I77" si="4">E74*1.2</f>
        <v>0</v>
      </c>
      <c r="J74" s="165" t="s">
        <v>219</v>
      </c>
      <c r="K74" s="165" t="s">
        <v>219</v>
      </c>
      <c r="L74" s="165" t="s">
        <v>219</v>
      </c>
      <c r="M74" s="69"/>
    </row>
    <row r="75" spans="2:14" ht="22.2" customHeight="1">
      <c r="C75" s="70" t="s">
        <v>221</v>
      </c>
      <c r="D75" s="42"/>
      <c r="E75" s="44">
        <v>0</v>
      </c>
      <c r="F75" s="164"/>
      <c r="G75" s="164"/>
      <c r="H75" s="164"/>
      <c r="I75" s="46">
        <f t="shared" si="4"/>
        <v>0</v>
      </c>
      <c r="J75" s="165" t="s">
        <v>219</v>
      </c>
      <c r="K75" s="165" t="s">
        <v>219</v>
      </c>
      <c r="L75" s="165" t="s">
        <v>219</v>
      </c>
      <c r="M75" s="69"/>
    </row>
    <row r="76" spans="2:14" ht="22.2" customHeight="1">
      <c r="C76" s="70" t="s">
        <v>222</v>
      </c>
      <c r="D76" s="42"/>
      <c r="E76" s="44">
        <v>0</v>
      </c>
      <c r="F76" s="164"/>
      <c r="G76" s="164"/>
      <c r="H76" s="164"/>
      <c r="I76" s="46">
        <f t="shared" si="4"/>
        <v>0</v>
      </c>
      <c r="J76" s="165" t="s">
        <v>219</v>
      </c>
      <c r="K76" s="165" t="s">
        <v>219</v>
      </c>
      <c r="L76" s="165" t="s">
        <v>219</v>
      </c>
      <c r="M76" s="69"/>
    </row>
    <row r="77" spans="2:14" ht="22.2" customHeight="1">
      <c r="C77" s="70" t="s">
        <v>223</v>
      </c>
      <c r="D77" s="42"/>
      <c r="E77" s="44">
        <v>0</v>
      </c>
      <c r="F77" s="164"/>
      <c r="G77" s="164"/>
      <c r="H77" s="164"/>
      <c r="I77" s="46">
        <f t="shared" si="4"/>
        <v>0</v>
      </c>
      <c r="J77" s="165" t="s">
        <v>219</v>
      </c>
      <c r="K77" s="165" t="s">
        <v>219</v>
      </c>
      <c r="L77" s="165" t="s">
        <v>219</v>
      </c>
      <c r="M77" s="69"/>
    </row>
    <row r="78" spans="2:14" ht="22.2" customHeight="1">
      <c r="C78" s="70" t="s">
        <v>224</v>
      </c>
      <c r="D78" s="42"/>
      <c r="E78" s="44">
        <v>0</v>
      </c>
      <c r="F78" s="164"/>
      <c r="G78" s="164"/>
      <c r="H78" s="164"/>
      <c r="I78" s="46">
        <f t="shared" ref="I78" si="5">E78*1.2</f>
        <v>0</v>
      </c>
      <c r="J78" s="165" t="s">
        <v>219</v>
      </c>
      <c r="K78" s="165" t="s">
        <v>219</v>
      </c>
      <c r="L78" s="165" t="s">
        <v>219</v>
      </c>
      <c r="M78" s="69"/>
    </row>
    <row r="79" spans="2:14" ht="22.2" customHeight="1">
      <c r="C79" s="71"/>
      <c r="D79" s="71"/>
      <c r="E79" s="71"/>
      <c r="F79" s="71"/>
      <c r="G79" s="72"/>
      <c r="H79" s="72"/>
      <c r="I79" s="72"/>
      <c r="J79" s="72"/>
      <c r="K79" s="72"/>
      <c r="M79" s="69"/>
    </row>
    <row r="80" spans="2:14" customFormat="1" ht="22.2" customHeight="1">
      <c r="C80" s="49"/>
      <c r="D80" s="49"/>
      <c r="E80" s="73" t="s">
        <v>53</v>
      </c>
      <c r="F80" s="69"/>
      <c r="G80" s="69"/>
      <c r="H80" s="69"/>
    </row>
    <row r="81" spans="3:14" ht="37.950000000000003" customHeight="1">
      <c r="C81" s="74" t="s">
        <v>54</v>
      </c>
      <c r="D81" s="56"/>
      <c r="E81" s="44">
        <v>0</v>
      </c>
      <c r="F81" s="69"/>
      <c r="G81" s="69"/>
      <c r="H81" s="69"/>
      <c r="I81" s="14"/>
      <c r="J81" s="14"/>
      <c r="K81" s="12"/>
      <c r="M81" s="14"/>
    </row>
    <row r="82" spans="3:14" s="15" customFormat="1" ht="22.2" customHeight="1">
      <c r="C82" s="66"/>
      <c r="D82" s="67"/>
      <c r="E82" s="68"/>
      <c r="F82" s="68"/>
      <c r="G82" s="68"/>
      <c r="H82" s="68"/>
      <c r="I82" s="68"/>
      <c r="J82" s="68"/>
      <c r="K82" s="68"/>
      <c r="L82" s="68"/>
      <c r="M82" s="68"/>
    </row>
    <row r="83" spans="3:14" s="15" customFormat="1" ht="22.2" customHeight="1">
      <c r="C83" s="187" t="s">
        <v>55</v>
      </c>
      <c r="D83" s="42"/>
      <c r="E83" s="73" t="s">
        <v>56</v>
      </c>
      <c r="F83" s="73" t="s">
        <v>57</v>
      </c>
      <c r="G83" s="73" t="s">
        <v>58</v>
      </c>
      <c r="H83" s="68"/>
      <c r="I83" s="68"/>
      <c r="J83" s="68"/>
      <c r="K83" s="68"/>
      <c r="L83" s="68"/>
      <c r="M83" s="68"/>
    </row>
    <row r="84" spans="3:14" s="15" customFormat="1" ht="22.2" customHeight="1">
      <c r="C84" s="188"/>
      <c r="D84" s="42"/>
      <c r="E84" s="44">
        <v>0</v>
      </c>
      <c r="F84" s="44">
        <v>0</v>
      </c>
      <c r="G84" s="44">
        <v>0</v>
      </c>
      <c r="H84" s="68"/>
      <c r="I84" s="68"/>
      <c r="J84" s="68"/>
      <c r="K84" s="68"/>
      <c r="L84" s="68"/>
      <c r="M84" s="68"/>
    </row>
    <row r="85" spans="3:14" s="15" customFormat="1" ht="22.2" customHeight="1">
      <c r="C85" s="66"/>
      <c r="D85" s="67"/>
      <c r="E85" s="68"/>
      <c r="F85" s="68"/>
      <c r="G85" s="68"/>
      <c r="H85" s="68"/>
      <c r="I85" s="68"/>
      <c r="J85" s="68"/>
      <c r="K85" s="68"/>
      <c r="L85" s="68"/>
      <c r="M85" s="68"/>
    </row>
    <row r="86" spans="3:14" s="15" customFormat="1" ht="22.2" customHeight="1">
      <c r="E86" s="178" t="s">
        <v>59</v>
      </c>
      <c r="F86" s="180"/>
      <c r="G86" s="178" t="s">
        <v>60</v>
      </c>
      <c r="H86" s="179"/>
      <c r="I86" s="18"/>
      <c r="J86" s="19"/>
      <c r="K86" s="18"/>
    </row>
    <row r="87" spans="3:14" s="49" customFormat="1" ht="22.2" customHeight="1">
      <c r="E87" s="39" t="s">
        <v>61</v>
      </c>
      <c r="F87" s="39" t="s">
        <v>62</v>
      </c>
      <c r="G87" s="39" t="s">
        <v>61</v>
      </c>
      <c r="H87" s="39" t="s">
        <v>62</v>
      </c>
      <c r="I87" s="51"/>
    </row>
    <row r="88" spans="3:14" s="15" customFormat="1" ht="22.2" customHeight="1">
      <c r="C88" s="75" t="s">
        <v>63</v>
      </c>
      <c r="D88" s="42"/>
      <c r="E88" s="44">
        <v>0</v>
      </c>
      <c r="F88" s="44">
        <v>0</v>
      </c>
      <c r="G88" s="46">
        <f>E88*1.2</f>
        <v>0</v>
      </c>
      <c r="H88" s="46">
        <f>F88*1.2</f>
        <v>0</v>
      </c>
      <c r="I88" s="18"/>
    </row>
    <row r="89" spans="3:14" s="15" customFormat="1" ht="22.2" customHeight="1"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spans="3:14" s="15" customFormat="1" ht="22.2" customHeight="1">
      <c r="E90" s="178" t="s">
        <v>59</v>
      </c>
      <c r="F90" s="180"/>
      <c r="G90" s="178" t="s">
        <v>60</v>
      </c>
      <c r="H90" s="179"/>
    </row>
    <row r="91" spans="3:14" s="49" customFormat="1" ht="22.2" customHeight="1">
      <c r="E91" s="39" t="s">
        <v>61</v>
      </c>
      <c r="F91" s="39" t="s">
        <v>62</v>
      </c>
      <c r="G91" s="39" t="s">
        <v>61</v>
      </c>
      <c r="H91" s="39" t="s">
        <v>62</v>
      </c>
    </row>
    <row r="92" spans="3:14" s="15" customFormat="1" ht="22.2" customHeight="1">
      <c r="C92" s="189" t="s">
        <v>64</v>
      </c>
      <c r="D92" s="57" t="s">
        <v>28</v>
      </c>
      <c r="E92" s="44">
        <v>0</v>
      </c>
      <c r="F92" s="44">
        <v>0</v>
      </c>
      <c r="G92" s="46">
        <f t="shared" ref="G92:G97" si="6">E92*1.2</f>
        <v>0</v>
      </c>
      <c r="H92" s="46">
        <f t="shared" ref="H92:H97" si="7">F92*1.2</f>
        <v>0</v>
      </c>
    </row>
    <row r="93" spans="3:14" s="15" customFormat="1" ht="22.2" customHeight="1">
      <c r="C93" s="189"/>
      <c r="D93" s="59" t="s">
        <v>29</v>
      </c>
      <c r="E93" s="44">
        <v>0</v>
      </c>
      <c r="F93" s="44">
        <v>0</v>
      </c>
      <c r="G93" s="46">
        <f t="shared" si="6"/>
        <v>0</v>
      </c>
      <c r="H93" s="46">
        <f t="shared" si="7"/>
        <v>0</v>
      </c>
    </row>
    <row r="94" spans="3:14" s="15" customFormat="1" ht="22.2" customHeight="1">
      <c r="E94" s="19"/>
      <c r="F94" s="19"/>
      <c r="G94" s="19"/>
      <c r="H94" s="19"/>
      <c r="I94" s="19"/>
      <c r="J94" s="19"/>
      <c r="K94" s="18"/>
      <c r="L94" s="18"/>
      <c r="M94" s="19"/>
      <c r="N94" s="18"/>
    </row>
    <row r="95" spans="3:14" s="15" customFormat="1" ht="22.2" customHeight="1">
      <c r="E95" s="178" t="s">
        <v>65</v>
      </c>
      <c r="F95" s="180"/>
      <c r="G95" s="178" t="s">
        <v>10</v>
      </c>
      <c r="H95" s="179"/>
      <c r="I95" s="18"/>
      <c r="J95" s="19"/>
      <c r="K95" s="18"/>
    </row>
    <row r="96" spans="3:14" s="49" customFormat="1" ht="22.2" customHeight="1">
      <c r="E96" s="39" t="s">
        <v>66</v>
      </c>
      <c r="F96" s="39" t="s">
        <v>67</v>
      </c>
      <c r="G96" s="39" t="s">
        <v>66</v>
      </c>
      <c r="H96" s="39" t="s">
        <v>67</v>
      </c>
      <c r="I96" s="51"/>
    </row>
    <row r="97" spans="2:18" s="15" customFormat="1" ht="22.2" customHeight="1">
      <c r="C97" s="65" t="s">
        <v>68</v>
      </c>
      <c r="D97" s="42"/>
      <c r="E97" s="44">
        <v>0</v>
      </c>
      <c r="F97" s="44">
        <v>0</v>
      </c>
      <c r="G97" s="46">
        <f t="shared" si="6"/>
        <v>0</v>
      </c>
      <c r="H97" s="46">
        <f t="shared" si="7"/>
        <v>0</v>
      </c>
      <c r="I97" s="18"/>
    </row>
    <row r="98" spans="2:18" s="15" customFormat="1" ht="22.2" customHeight="1"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2:18" ht="22.2" customHeight="1">
      <c r="C99" s="71"/>
      <c r="D99" s="71"/>
      <c r="E99" s="71"/>
      <c r="F99" s="71"/>
      <c r="G99" s="72"/>
      <c r="H99" s="72"/>
      <c r="I99" s="72"/>
      <c r="J99" s="72"/>
      <c r="K99" s="72"/>
      <c r="M99" s="69"/>
    </row>
    <row r="100" spans="2:18" ht="22.2" customHeight="1">
      <c r="B100" s="33" t="s">
        <v>69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12"/>
    </row>
    <row r="101" spans="2:18" ht="22.2" customHeight="1">
      <c r="E101" s="14"/>
      <c r="F101" s="14"/>
      <c r="G101" s="14"/>
      <c r="H101" s="14"/>
      <c r="I101" s="14"/>
      <c r="J101" s="14"/>
      <c r="M101" s="14"/>
      <c r="N101" s="12"/>
    </row>
    <row r="102" spans="2:18" ht="22.2" customHeight="1">
      <c r="C102" s="76"/>
      <c r="D102" s="38"/>
      <c r="E102" s="178" t="s">
        <v>9</v>
      </c>
      <c r="F102" s="179"/>
      <c r="G102" s="179"/>
      <c r="H102" s="180"/>
      <c r="I102" s="181" t="s">
        <v>10</v>
      </c>
      <c r="J102" s="181"/>
      <c r="K102" s="181"/>
      <c r="L102" s="181"/>
      <c r="M102" s="14"/>
      <c r="N102" s="12"/>
    </row>
    <row r="103" spans="2:18" ht="22.2" customHeight="1">
      <c r="C103" s="72"/>
      <c r="D103" s="38"/>
      <c r="E103" s="39" t="s">
        <v>11</v>
      </c>
      <c r="F103" s="39" t="s">
        <v>12</v>
      </c>
      <c r="G103" s="39" t="s">
        <v>13</v>
      </c>
      <c r="H103" s="39" t="s">
        <v>17</v>
      </c>
      <c r="I103" s="39" t="s">
        <v>11</v>
      </c>
      <c r="J103" s="39" t="s">
        <v>12</v>
      </c>
      <c r="K103" s="39" t="s">
        <v>13</v>
      </c>
      <c r="L103" s="39" t="s">
        <v>18</v>
      </c>
      <c r="M103" s="14"/>
      <c r="N103" s="12"/>
    </row>
    <row r="104" spans="2:18" ht="22.2" customHeight="1">
      <c r="C104" s="54" t="s">
        <v>225</v>
      </c>
      <c r="D104" s="42"/>
      <c r="E104" s="164"/>
      <c r="F104" s="164"/>
      <c r="G104" s="44">
        <v>0</v>
      </c>
      <c r="H104" s="164"/>
      <c r="I104" s="165"/>
      <c r="J104" s="165"/>
      <c r="K104" s="46">
        <f>G104*1.2</f>
        <v>0</v>
      </c>
      <c r="L104" s="165"/>
      <c r="M104" s="14"/>
      <c r="N104" s="12"/>
    </row>
    <row r="105" spans="2:18" s="15" customFormat="1" ht="22.2" customHeight="1">
      <c r="C105" s="54" t="s">
        <v>226</v>
      </c>
      <c r="D105" s="42"/>
      <c r="E105" s="164" t="s">
        <v>219</v>
      </c>
      <c r="F105" s="44">
        <v>0</v>
      </c>
      <c r="G105" s="164"/>
      <c r="H105" s="164"/>
      <c r="I105" s="165" t="s">
        <v>219</v>
      </c>
      <c r="J105" s="46">
        <f>F105*1.2</f>
        <v>0</v>
      </c>
      <c r="K105" s="165"/>
      <c r="L105" s="165"/>
      <c r="M105" s="18"/>
      <c r="N105" s="18"/>
      <c r="O105" s="18"/>
      <c r="P105" s="18"/>
      <c r="Q105" s="18"/>
      <c r="R105" s="18"/>
    </row>
    <row r="106" spans="2:18" s="15" customFormat="1" ht="22.2" customHeight="1">
      <c r="C106" s="54" t="s">
        <v>227</v>
      </c>
      <c r="D106" s="42"/>
      <c r="E106" s="44">
        <v>0</v>
      </c>
      <c r="F106" s="164"/>
      <c r="G106" s="164"/>
      <c r="H106" s="164"/>
      <c r="I106" s="46">
        <f t="shared" ref="I106" si="8">E106*1.2</f>
        <v>0</v>
      </c>
      <c r="J106" s="165"/>
      <c r="K106" s="165"/>
      <c r="L106" s="165"/>
      <c r="M106" s="18"/>
      <c r="N106" s="18"/>
      <c r="O106" s="18"/>
      <c r="P106" s="18"/>
      <c r="Q106" s="18"/>
      <c r="R106" s="18"/>
    </row>
    <row r="107" spans="2:18" s="15" customFormat="1" ht="22.2" customHeight="1">
      <c r="C107" s="54" t="s">
        <v>228</v>
      </c>
      <c r="D107" s="42"/>
      <c r="E107" s="164"/>
      <c r="F107" s="164" t="s">
        <v>219</v>
      </c>
      <c r="G107" s="164"/>
      <c r="H107" s="44">
        <v>0</v>
      </c>
      <c r="I107" s="165"/>
      <c r="J107" s="165" t="s">
        <v>219</v>
      </c>
      <c r="K107" s="165"/>
      <c r="L107" s="46">
        <f>H107*1.2</f>
        <v>0</v>
      </c>
      <c r="M107" s="18"/>
      <c r="N107" s="18"/>
      <c r="O107" s="18"/>
      <c r="P107" s="18"/>
      <c r="Q107" s="18"/>
      <c r="R107" s="18"/>
    </row>
    <row r="108" spans="2:18" s="15" customFormat="1" ht="22.2" customHeight="1">
      <c r="C108" s="54" t="s">
        <v>229</v>
      </c>
      <c r="D108" s="42"/>
      <c r="E108" s="164"/>
      <c r="F108" s="164"/>
      <c r="G108" s="44"/>
      <c r="H108" s="164"/>
      <c r="I108" s="165"/>
      <c r="J108" s="165"/>
      <c r="K108" s="46"/>
      <c r="L108" s="165"/>
      <c r="M108" s="18"/>
      <c r="N108" s="18"/>
      <c r="O108" s="18"/>
      <c r="P108" s="18"/>
      <c r="Q108" s="18"/>
      <c r="R108" s="18"/>
    </row>
    <row r="109" spans="2:18" ht="22.2" customHeight="1">
      <c r="E109" s="14"/>
      <c r="F109" s="14"/>
      <c r="G109" s="14"/>
      <c r="H109" s="14"/>
      <c r="I109" s="14"/>
      <c r="J109" s="14"/>
      <c r="M109" s="14"/>
      <c r="N109" s="12"/>
    </row>
    <row r="110" spans="2:18" ht="22.2" customHeight="1">
      <c r="E110" s="14"/>
      <c r="F110" s="14"/>
      <c r="G110" s="14"/>
      <c r="H110" s="14"/>
      <c r="I110" s="14"/>
      <c r="J110" s="14"/>
      <c r="M110" s="14"/>
      <c r="N110" s="12"/>
    </row>
    <row r="111" spans="2:18" ht="22.2" customHeight="1">
      <c r="E111" s="14"/>
      <c r="F111" s="14"/>
      <c r="G111" s="14"/>
      <c r="H111" s="14"/>
      <c r="I111" s="14"/>
      <c r="J111" s="14"/>
      <c r="M111" s="14"/>
      <c r="N111" s="12"/>
    </row>
    <row r="112" spans="2:18" ht="22.2" customHeight="1">
      <c r="E112" s="14"/>
      <c r="F112" s="14"/>
      <c r="G112" s="14"/>
      <c r="H112" s="14"/>
      <c r="I112" s="14"/>
      <c r="J112" s="14"/>
      <c r="M112" s="14"/>
      <c r="N112" s="12"/>
    </row>
    <row r="113" spans="5:14" ht="22.2" customHeight="1">
      <c r="E113" s="14"/>
      <c r="F113" s="14"/>
      <c r="G113" s="14"/>
      <c r="H113" s="14"/>
      <c r="I113" s="14"/>
      <c r="J113" s="14"/>
      <c r="M113" s="14"/>
      <c r="N113" s="12"/>
    </row>
    <row r="114" spans="5:14" ht="22.2" customHeight="1">
      <c r="E114" s="14"/>
      <c r="F114" s="14"/>
      <c r="G114" s="14"/>
      <c r="H114" s="14"/>
      <c r="I114" s="14"/>
      <c r="J114" s="14"/>
      <c r="M114" s="14"/>
      <c r="N114" s="12"/>
    </row>
    <row r="115" spans="5:14" ht="22.2" customHeight="1">
      <c r="E115" s="14"/>
      <c r="F115" s="14"/>
      <c r="G115" s="14"/>
      <c r="H115" s="14"/>
      <c r="I115" s="14"/>
      <c r="J115" s="14"/>
      <c r="M115" s="14"/>
      <c r="N115" s="12"/>
    </row>
    <row r="116" spans="5:14" ht="22.2" customHeight="1">
      <c r="E116" s="14"/>
      <c r="F116" s="14"/>
      <c r="G116" s="14"/>
      <c r="H116" s="14"/>
      <c r="I116" s="14"/>
      <c r="J116" s="14"/>
      <c r="M116" s="14"/>
      <c r="N116" s="12"/>
    </row>
    <row r="117" spans="5:14" ht="22.2" customHeight="1">
      <c r="E117" s="14"/>
      <c r="F117" s="14"/>
      <c r="G117" s="14"/>
      <c r="H117" s="14"/>
      <c r="I117" s="14"/>
      <c r="J117" s="14"/>
      <c r="M117" s="14"/>
      <c r="N117" s="12"/>
    </row>
    <row r="118" spans="5:14" ht="22.2" customHeight="1">
      <c r="E118" s="14"/>
      <c r="F118" s="14"/>
      <c r="G118" s="14"/>
      <c r="H118" s="14"/>
      <c r="I118" s="14"/>
      <c r="J118" s="14"/>
      <c r="M118" s="14"/>
      <c r="N118" s="12"/>
    </row>
    <row r="119" spans="5:14" ht="22.2" customHeight="1">
      <c r="E119" s="14"/>
      <c r="F119" s="14"/>
      <c r="G119" s="14"/>
      <c r="H119" s="14"/>
      <c r="I119" s="14"/>
      <c r="J119" s="14"/>
      <c r="M119" s="14"/>
      <c r="N119" s="12"/>
    </row>
    <row r="120" spans="5:14" ht="22.2" customHeight="1">
      <c r="E120" s="14"/>
      <c r="F120" s="14"/>
      <c r="G120" s="14"/>
      <c r="H120" s="14"/>
      <c r="I120" s="14"/>
      <c r="J120" s="14"/>
      <c r="M120" s="14"/>
      <c r="N120" s="12"/>
    </row>
    <row r="121" spans="5:14" ht="22.2" customHeight="1">
      <c r="E121" s="14"/>
      <c r="F121" s="14"/>
      <c r="G121" s="14"/>
      <c r="H121" s="14"/>
      <c r="I121" s="14"/>
      <c r="J121" s="14"/>
      <c r="M121" s="14"/>
      <c r="N121" s="12"/>
    </row>
    <row r="122" spans="5:14" ht="22.2" customHeight="1">
      <c r="E122" s="14"/>
      <c r="F122" s="14"/>
      <c r="G122" s="14"/>
      <c r="H122" s="14"/>
      <c r="I122" s="14"/>
      <c r="J122" s="14"/>
      <c r="M122" s="14"/>
      <c r="N122" s="12"/>
    </row>
    <row r="123" spans="5:14" ht="22.2" customHeight="1">
      <c r="E123" s="14"/>
      <c r="F123" s="14"/>
      <c r="G123" s="14"/>
      <c r="H123" s="14"/>
      <c r="I123" s="14"/>
      <c r="J123" s="14"/>
      <c r="M123" s="14"/>
      <c r="N123" s="12"/>
    </row>
    <row r="124" spans="5:14" ht="22.2" customHeight="1">
      <c r="E124" s="14"/>
      <c r="F124" s="14"/>
      <c r="G124" s="14"/>
      <c r="H124" s="14"/>
      <c r="I124" s="14"/>
      <c r="J124" s="14"/>
      <c r="M124" s="14"/>
      <c r="N124" s="12"/>
    </row>
    <row r="125" spans="5:14" ht="22.2" customHeight="1">
      <c r="E125" s="14"/>
      <c r="F125" s="14"/>
      <c r="G125" s="14"/>
      <c r="H125" s="14"/>
      <c r="I125" s="14"/>
      <c r="J125" s="14"/>
      <c r="M125" s="14"/>
      <c r="N125" s="12"/>
    </row>
    <row r="126" spans="5:14" ht="22.2" customHeight="1">
      <c r="E126" s="14"/>
      <c r="F126" s="14"/>
      <c r="G126" s="14"/>
      <c r="H126" s="14"/>
      <c r="I126" s="14"/>
      <c r="J126" s="14"/>
      <c r="M126" s="14"/>
      <c r="N126" s="12"/>
    </row>
    <row r="127" spans="5:14" ht="22.2" customHeight="1">
      <c r="E127" s="14"/>
      <c r="F127" s="14"/>
      <c r="G127" s="14"/>
      <c r="H127" s="14"/>
      <c r="I127" s="14"/>
      <c r="J127" s="14"/>
      <c r="M127" s="14"/>
      <c r="N127" s="12"/>
    </row>
    <row r="128" spans="5:14" ht="22.2" customHeight="1">
      <c r="E128" s="14"/>
      <c r="F128" s="14"/>
      <c r="G128" s="14"/>
      <c r="H128" s="14"/>
      <c r="I128" s="14"/>
      <c r="J128" s="14"/>
      <c r="M128" s="14"/>
      <c r="N128" s="12"/>
    </row>
    <row r="129" spans="5:14" ht="22.2" customHeight="1">
      <c r="E129" s="14"/>
      <c r="F129" s="14"/>
      <c r="G129" s="14"/>
      <c r="H129" s="14"/>
      <c r="I129" s="14"/>
      <c r="J129" s="14"/>
      <c r="M129" s="14"/>
      <c r="N129" s="12"/>
    </row>
    <row r="130" spans="5:14" ht="22.2" customHeight="1">
      <c r="E130" s="14"/>
      <c r="F130" s="14"/>
      <c r="G130" s="14"/>
      <c r="H130" s="14"/>
      <c r="I130" s="14"/>
      <c r="J130" s="14"/>
      <c r="M130" s="14"/>
      <c r="N130" s="12"/>
    </row>
    <row r="131" spans="5:14" ht="22.2" customHeight="1">
      <c r="E131" s="14"/>
      <c r="F131" s="14"/>
      <c r="G131" s="14"/>
      <c r="H131" s="14"/>
      <c r="I131" s="14"/>
      <c r="J131" s="14"/>
      <c r="M131" s="14"/>
      <c r="N131" s="12"/>
    </row>
    <row r="132" spans="5:14" ht="22.2" customHeight="1">
      <c r="E132" s="14"/>
      <c r="F132" s="14"/>
      <c r="G132" s="14"/>
      <c r="H132" s="14"/>
      <c r="I132" s="14"/>
      <c r="J132" s="14"/>
      <c r="M132" s="14"/>
      <c r="N132" s="12"/>
    </row>
    <row r="133" spans="5:14" ht="22.2" customHeight="1">
      <c r="E133" s="14"/>
      <c r="F133" s="14"/>
      <c r="G133" s="14"/>
      <c r="H133" s="14"/>
      <c r="I133" s="14"/>
      <c r="J133" s="14"/>
      <c r="M133" s="14"/>
      <c r="N133" s="12"/>
    </row>
    <row r="134" spans="5:14" ht="22.2" customHeight="1">
      <c r="E134" s="14"/>
      <c r="F134" s="14"/>
      <c r="G134" s="14"/>
      <c r="H134" s="14"/>
      <c r="I134" s="14"/>
      <c r="J134" s="14"/>
      <c r="M134" s="14"/>
      <c r="N134" s="12"/>
    </row>
    <row r="135" spans="5:14" ht="22.2" customHeight="1">
      <c r="E135" s="14"/>
      <c r="F135" s="14"/>
      <c r="G135" s="14"/>
      <c r="H135" s="14"/>
      <c r="I135" s="14"/>
      <c r="J135" s="14"/>
      <c r="M135" s="14"/>
      <c r="N135" s="12"/>
    </row>
    <row r="136" spans="5:14" ht="22.2" customHeight="1">
      <c r="E136" s="14"/>
      <c r="F136" s="14"/>
      <c r="G136" s="14"/>
      <c r="H136" s="14"/>
      <c r="I136" s="14"/>
      <c r="J136" s="14"/>
      <c r="M136" s="14"/>
      <c r="N136" s="12"/>
    </row>
    <row r="137" spans="5:14" ht="22.2" customHeight="1">
      <c r="E137" s="14"/>
      <c r="F137" s="14"/>
      <c r="G137" s="14"/>
      <c r="H137" s="14"/>
      <c r="I137" s="14"/>
      <c r="J137" s="14"/>
      <c r="M137" s="14"/>
      <c r="N137" s="12"/>
    </row>
    <row r="138" spans="5:14" ht="22.2" customHeight="1">
      <c r="E138" s="14"/>
      <c r="F138" s="14"/>
      <c r="G138" s="14"/>
      <c r="H138" s="14"/>
      <c r="I138" s="14"/>
      <c r="J138" s="14"/>
      <c r="M138" s="14"/>
      <c r="N138" s="12"/>
    </row>
    <row r="139" spans="5:14" ht="22.2" customHeight="1">
      <c r="E139" s="14"/>
      <c r="F139" s="14"/>
      <c r="G139" s="14"/>
      <c r="H139" s="14"/>
      <c r="I139" s="14"/>
      <c r="J139" s="14"/>
      <c r="M139" s="14"/>
      <c r="N139" s="12"/>
    </row>
    <row r="140" spans="5:14" ht="22.2" customHeight="1">
      <c r="E140" s="14"/>
      <c r="F140" s="14"/>
      <c r="G140" s="14"/>
      <c r="H140" s="14"/>
      <c r="I140" s="14"/>
      <c r="J140" s="14"/>
      <c r="M140" s="14"/>
      <c r="N140" s="12"/>
    </row>
    <row r="141" spans="5:14" ht="22.2" customHeight="1">
      <c r="E141" s="14"/>
      <c r="F141" s="14"/>
      <c r="G141" s="14"/>
      <c r="H141" s="14"/>
      <c r="I141" s="14"/>
      <c r="J141" s="14"/>
      <c r="M141" s="14"/>
      <c r="N141" s="12"/>
    </row>
    <row r="142" spans="5:14" ht="22.2" customHeight="1">
      <c r="E142" s="14"/>
      <c r="F142" s="14"/>
      <c r="G142" s="14"/>
      <c r="H142" s="14"/>
      <c r="I142" s="14"/>
      <c r="J142" s="14"/>
      <c r="M142" s="14"/>
      <c r="N142" s="12"/>
    </row>
    <row r="143" spans="5:14" ht="22.2" customHeight="1">
      <c r="E143" s="14"/>
      <c r="F143" s="14"/>
      <c r="G143" s="14"/>
      <c r="H143" s="14"/>
      <c r="I143" s="14"/>
      <c r="J143" s="14"/>
      <c r="M143" s="14"/>
      <c r="N143" s="12"/>
    </row>
    <row r="144" spans="5:14" ht="22.2" customHeight="1">
      <c r="E144" s="14"/>
      <c r="F144" s="14"/>
      <c r="G144" s="14"/>
      <c r="H144" s="14"/>
      <c r="I144" s="14"/>
      <c r="J144" s="14"/>
      <c r="M144" s="14"/>
      <c r="N144" s="12"/>
    </row>
    <row r="145" spans="5:14" ht="22.2" customHeight="1">
      <c r="E145" s="14"/>
      <c r="F145" s="14"/>
      <c r="G145" s="14"/>
      <c r="H145" s="14"/>
      <c r="I145" s="14"/>
      <c r="J145" s="14"/>
      <c r="M145" s="14"/>
      <c r="N145" s="12"/>
    </row>
    <row r="146" spans="5:14" ht="22.2" customHeight="1">
      <c r="E146" s="14"/>
      <c r="F146" s="14"/>
      <c r="G146" s="14"/>
      <c r="H146" s="14"/>
      <c r="I146" s="14"/>
      <c r="J146" s="14"/>
      <c r="M146" s="14"/>
      <c r="N146" s="12"/>
    </row>
    <row r="147" spans="5:14" ht="22.2" customHeight="1">
      <c r="E147" s="14"/>
      <c r="F147" s="14"/>
      <c r="G147" s="14"/>
      <c r="H147" s="14"/>
      <c r="I147" s="14"/>
      <c r="J147" s="14"/>
      <c r="M147" s="14"/>
      <c r="N147" s="12"/>
    </row>
    <row r="148" spans="5:14" ht="22.2" customHeight="1">
      <c r="E148" s="14"/>
      <c r="F148" s="14"/>
      <c r="G148" s="14"/>
      <c r="H148" s="14"/>
      <c r="I148" s="14"/>
      <c r="J148" s="14"/>
      <c r="M148" s="14"/>
      <c r="N148" s="12"/>
    </row>
    <row r="149" spans="5:14" ht="22.2" customHeight="1">
      <c r="E149" s="14"/>
      <c r="F149" s="14"/>
      <c r="G149" s="14"/>
      <c r="H149" s="14"/>
      <c r="I149" s="14"/>
      <c r="J149" s="14"/>
      <c r="M149" s="14"/>
      <c r="N149" s="12"/>
    </row>
    <row r="150" spans="5:14" ht="22.2" customHeight="1">
      <c r="E150" s="14"/>
      <c r="F150" s="14"/>
      <c r="G150" s="14"/>
      <c r="H150" s="14"/>
      <c r="I150" s="14"/>
      <c r="J150" s="14"/>
      <c r="M150" s="14"/>
      <c r="N150" s="12"/>
    </row>
    <row r="151" spans="5:14" ht="22.2" customHeight="1">
      <c r="E151" s="14"/>
      <c r="F151" s="14"/>
      <c r="G151" s="14"/>
      <c r="H151" s="14"/>
      <c r="I151" s="14"/>
      <c r="J151" s="14"/>
      <c r="M151" s="14"/>
      <c r="N151" s="12"/>
    </row>
    <row r="152" spans="5:14" ht="22.2" customHeight="1">
      <c r="E152" s="14"/>
      <c r="F152" s="14"/>
      <c r="G152" s="14"/>
      <c r="H152" s="14"/>
      <c r="I152" s="14"/>
      <c r="J152" s="14"/>
      <c r="M152" s="14"/>
      <c r="N152" s="12"/>
    </row>
    <row r="153" spans="5:14" ht="22.2" customHeight="1">
      <c r="E153" s="14"/>
      <c r="F153" s="14"/>
      <c r="G153" s="14"/>
      <c r="H153" s="14"/>
      <c r="I153" s="14"/>
      <c r="J153" s="14"/>
      <c r="M153" s="14"/>
      <c r="N153" s="12"/>
    </row>
  </sheetData>
  <mergeCells count="37">
    <mergeCell ref="C92:C93"/>
    <mergeCell ref="E95:F95"/>
    <mergeCell ref="G95:H95"/>
    <mergeCell ref="E102:H102"/>
    <mergeCell ref="I102:L102"/>
    <mergeCell ref="C83:C84"/>
    <mergeCell ref="E86:F86"/>
    <mergeCell ref="G86:H86"/>
    <mergeCell ref="E90:F90"/>
    <mergeCell ref="G90:H90"/>
    <mergeCell ref="E61:G61"/>
    <mergeCell ref="H61:J61"/>
    <mergeCell ref="E66:G66"/>
    <mergeCell ref="H66:J66"/>
    <mergeCell ref="E72:H72"/>
    <mergeCell ref="I72:L72"/>
    <mergeCell ref="H42:J42"/>
    <mergeCell ref="E51:G51"/>
    <mergeCell ref="H51:J51"/>
    <mergeCell ref="E55:G55"/>
    <mergeCell ref="H55:J55"/>
    <mergeCell ref="C33:C34"/>
    <mergeCell ref="C35:C36"/>
    <mergeCell ref="C37:C38"/>
    <mergeCell ref="C39:C40"/>
    <mergeCell ref="E42:G42"/>
    <mergeCell ref="C26:C27"/>
    <mergeCell ref="E27:G27"/>
    <mergeCell ref="H27:J27"/>
    <mergeCell ref="C29:C30"/>
    <mergeCell ref="C31:C32"/>
    <mergeCell ref="D2:J2"/>
    <mergeCell ref="C3:E3"/>
    <mergeCell ref="E8:G8"/>
    <mergeCell ref="H8:J8"/>
    <mergeCell ref="E17:H17"/>
    <mergeCell ref="I17:L17"/>
  </mergeCells>
  <pageMargins left="0.27559055118110237" right="0.27559055118110237" top="0.70866141732283472" bottom="0.55118110236220474" header="0.23622047244094491" footer="0.31496062992125984"/>
  <pageSetup paperSize="9" scale="29" fitToHeight="0" orientation="portrait"/>
  <headerFooter alignWithMargins="0">
    <oddHeader>&amp;C</oddHeader>
    <oddFooter>&amp;L&amp;"Arial,Italique"&amp;8&amp;A&amp;R&amp;8page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"/>
  <sheetViews>
    <sheetView zoomScale="70" workbookViewId="0">
      <selection activeCell="E15" sqref="E15"/>
    </sheetView>
  </sheetViews>
  <sheetFormatPr baseColWidth="10" defaultRowHeight="15.6"/>
  <sheetData>
    <row r="1" spans="1:18">
      <c r="A1" t="s">
        <v>70</v>
      </c>
      <c r="B1">
        <v>0</v>
      </c>
      <c r="C1" t="s">
        <v>71</v>
      </c>
      <c r="D1">
        <v>0</v>
      </c>
      <c r="E1" t="s">
        <v>72</v>
      </c>
      <c r="F1">
        <v>0</v>
      </c>
      <c r="G1" t="s">
        <v>11</v>
      </c>
      <c r="H1">
        <v>0</v>
      </c>
      <c r="I1" t="s">
        <v>73</v>
      </c>
      <c r="J1">
        <v>0</v>
      </c>
      <c r="K1" t="s">
        <v>74</v>
      </c>
      <c r="L1">
        <v>0</v>
      </c>
      <c r="M1" t="s">
        <v>75</v>
      </c>
      <c r="N1">
        <v>0</v>
      </c>
      <c r="O1" t="s">
        <v>76</v>
      </c>
      <c r="P1">
        <v>0</v>
      </c>
      <c r="Q1" t="s">
        <v>77</v>
      </c>
      <c r="R1">
        <v>1</v>
      </c>
    </row>
    <row r="2" spans="1:18">
      <c r="A2" t="s">
        <v>78</v>
      </c>
      <c r="B2">
        <v>1</v>
      </c>
      <c r="C2" t="s">
        <v>78</v>
      </c>
      <c r="D2">
        <v>1</v>
      </c>
      <c r="E2" t="s">
        <v>79</v>
      </c>
      <c r="F2">
        <v>1</v>
      </c>
      <c r="G2" t="s">
        <v>12</v>
      </c>
      <c r="H2">
        <v>1</v>
      </c>
      <c r="I2" t="s">
        <v>80</v>
      </c>
      <c r="J2">
        <v>1</v>
      </c>
      <c r="K2" t="s">
        <v>81</v>
      </c>
      <c r="L2">
        <v>1</v>
      </c>
      <c r="M2" t="s">
        <v>78</v>
      </c>
      <c r="N2">
        <v>1</v>
      </c>
      <c r="O2" t="s">
        <v>82</v>
      </c>
      <c r="P2">
        <v>1</v>
      </c>
      <c r="Q2" t="s">
        <v>83</v>
      </c>
      <c r="R2">
        <v>2</v>
      </c>
    </row>
    <row r="3" spans="1:18">
      <c r="A3" t="s">
        <v>84</v>
      </c>
      <c r="B3">
        <v>2</v>
      </c>
      <c r="C3" t="s">
        <v>84</v>
      </c>
      <c r="D3">
        <v>2</v>
      </c>
      <c r="G3" t="s">
        <v>13</v>
      </c>
      <c r="H3">
        <v>2</v>
      </c>
      <c r="I3" t="s">
        <v>85</v>
      </c>
      <c r="J3">
        <v>2</v>
      </c>
      <c r="K3" t="s">
        <v>86</v>
      </c>
      <c r="L3">
        <v>2</v>
      </c>
      <c r="M3" t="s">
        <v>87</v>
      </c>
      <c r="N3">
        <v>2</v>
      </c>
      <c r="O3" t="s">
        <v>88</v>
      </c>
      <c r="P3">
        <v>2</v>
      </c>
      <c r="Q3" t="s">
        <v>89</v>
      </c>
      <c r="R3">
        <v>3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43"/>
  <sheetViews>
    <sheetView zoomScale="96" workbookViewId="0">
      <selection activeCell="F73" sqref="F73"/>
    </sheetView>
  </sheetViews>
  <sheetFormatPr baseColWidth="10" defaultRowHeight="15.6"/>
  <cols>
    <col min="1" max="1" width="3.796875" style="1" customWidth="1"/>
    <col min="3" max="3" width="40.19921875" customWidth="1"/>
    <col min="4" max="4" width="14.296875" customWidth="1"/>
    <col min="11" max="11" width="10.69921875" style="1" customWidth="1"/>
    <col min="18" max="41" width="10.69921875" style="1" customWidth="1"/>
  </cols>
  <sheetData>
    <row r="1" spans="1:26" s="15" customFormat="1" ht="30.75" customHeight="1">
      <c r="A1" s="60"/>
      <c r="B1" s="60"/>
      <c r="C1" s="17" t="s">
        <v>90</v>
      </c>
      <c r="D1" s="190" t="s">
        <v>230</v>
      </c>
      <c r="E1" s="190"/>
      <c r="F1" s="190"/>
      <c r="G1" s="190"/>
      <c r="H1" s="190"/>
      <c r="I1" s="190" t="s">
        <v>91</v>
      </c>
      <c r="J1" s="190"/>
      <c r="K1" s="190"/>
      <c r="L1" s="190"/>
      <c r="M1" s="190"/>
      <c r="N1" s="190"/>
      <c r="O1" s="190"/>
      <c r="P1" s="26"/>
      <c r="Q1" s="60"/>
      <c r="R1" s="60"/>
      <c r="S1" s="60"/>
      <c r="T1" s="60"/>
      <c r="U1" s="60"/>
      <c r="V1" s="60"/>
      <c r="W1" s="60"/>
      <c r="X1" s="60"/>
      <c r="Y1" s="60"/>
      <c r="Z1" s="60"/>
    </row>
    <row r="2" spans="1:26" s="20" customFormat="1" ht="22.2" customHeight="1">
      <c r="A2" s="26"/>
      <c r="B2" s="26"/>
      <c r="C2" s="21" t="s">
        <v>6</v>
      </c>
      <c r="D2" s="191" t="str">
        <f>'1. Bordereau des prix'!E4</f>
        <v>Entreprise</v>
      </c>
      <c r="E2" s="192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s="1" customFormat="1"/>
    <row r="4" spans="1:26" s="1" customFormat="1">
      <c r="E4" s="193" t="s">
        <v>92</v>
      </c>
      <c r="F4" s="194"/>
      <c r="G4" s="194"/>
      <c r="H4" s="194"/>
      <c r="I4" s="194"/>
      <c r="J4" s="195"/>
    </row>
    <row r="5" spans="1:26" s="1" customFormat="1">
      <c r="E5" s="50" t="s">
        <v>93</v>
      </c>
      <c r="F5" s="50" t="s">
        <v>94</v>
      </c>
      <c r="G5" s="50" t="s">
        <v>95</v>
      </c>
      <c r="H5" s="50" t="s">
        <v>96</v>
      </c>
      <c r="I5" s="50" t="s">
        <v>97</v>
      </c>
      <c r="J5" s="50" t="s">
        <v>98</v>
      </c>
    </row>
    <row r="6" spans="1:26" s="1" customFormat="1">
      <c r="E6" s="80" t="s">
        <v>99</v>
      </c>
      <c r="F6" s="44" t="s">
        <v>99</v>
      </c>
      <c r="G6" s="44" t="s">
        <v>99</v>
      </c>
      <c r="H6" s="44" t="s">
        <v>99</v>
      </c>
      <c r="I6" s="44" t="s">
        <v>99</v>
      </c>
      <c r="J6" s="44" t="s">
        <v>99</v>
      </c>
    </row>
    <row r="7" spans="1:26" s="1" customFormat="1">
      <c r="C7" s="196" t="s">
        <v>231</v>
      </c>
      <c r="D7" s="166"/>
      <c r="E7" s="164"/>
      <c r="F7" s="164"/>
      <c r="G7" s="164"/>
      <c r="H7" s="164"/>
      <c r="I7" s="164"/>
      <c r="J7" s="164"/>
    </row>
    <row r="8" spans="1:26" s="1" customFormat="1">
      <c r="C8" s="197"/>
      <c r="D8" s="166"/>
      <c r="E8" s="164"/>
      <c r="F8" s="164"/>
      <c r="G8" s="164"/>
      <c r="H8" s="164"/>
      <c r="I8" s="164"/>
      <c r="J8" s="164"/>
    </row>
    <row r="9" spans="1:26" s="1" customFormat="1">
      <c r="C9" s="198"/>
      <c r="D9" s="50" t="s">
        <v>102</v>
      </c>
      <c r="E9" s="43"/>
      <c r="F9" s="43"/>
      <c r="G9" s="43"/>
      <c r="H9" s="43"/>
      <c r="I9" s="43"/>
      <c r="J9" s="43"/>
    </row>
    <row r="10" spans="1:26" s="1" customFormat="1">
      <c r="C10" s="82"/>
      <c r="D10" s="83"/>
      <c r="E10" s="84"/>
      <c r="F10" s="84"/>
      <c r="G10" s="84"/>
      <c r="H10" s="84"/>
      <c r="I10" s="84"/>
      <c r="J10" s="84"/>
    </row>
    <row r="11" spans="1:26" s="1" customFormat="1">
      <c r="C11" s="82"/>
      <c r="D11" s="83"/>
      <c r="E11" s="193" t="s">
        <v>103</v>
      </c>
      <c r="F11" s="194"/>
      <c r="G11" s="194"/>
      <c r="H11" s="194"/>
      <c r="I11" s="194"/>
      <c r="J11" s="195"/>
    </row>
    <row r="12" spans="1:26" s="1" customFormat="1">
      <c r="E12" s="50" t="s">
        <v>93</v>
      </c>
      <c r="F12" s="50" t="s">
        <v>94</v>
      </c>
      <c r="G12" s="50" t="s">
        <v>95</v>
      </c>
      <c r="H12" s="50" t="s">
        <v>96</v>
      </c>
      <c r="I12" s="50" t="s">
        <v>97</v>
      </c>
      <c r="J12" s="50" t="s">
        <v>98</v>
      </c>
    </row>
    <row r="13" spans="1:26" s="1" customFormat="1">
      <c r="E13" s="80" t="s">
        <v>99</v>
      </c>
      <c r="F13" s="80" t="s">
        <v>99</v>
      </c>
      <c r="G13" s="80" t="s">
        <v>99</v>
      </c>
      <c r="H13" s="80" t="s">
        <v>99</v>
      </c>
      <c r="I13" s="80" t="s">
        <v>99</v>
      </c>
      <c r="J13" s="80" t="s">
        <v>99</v>
      </c>
    </row>
    <row r="14" spans="1:26" s="1" customFormat="1">
      <c r="C14" s="85" t="s">
        <v>213</v>
      </c>
      <c r="D14" s="166"/>
      <c r="E14" s="81"/>
      <c r="F14" s="81"/>
      <c r="G14" s="81"/>
      <c r="H14" s="81"/>
      <c r="I14" s="81"/>
      <c r="J14" s="81"/>
    </row>
    <row r="15" spans="1:26" s="1" customFormat="1"/>
    <row r="16" spans="1:26" s="1" customFormat="1">
      <c r="E16" s="193" t="s">
        <v>103</v>
      </c>
      <c r="F16" s="194"/>
      <c r="G16" s="194"/>
      <c r="H16" s="194"/>
      <c r="I16" s="194"/>
      <c r="J16" s="195"/>
    </row>
    <row r="17" spans="3:10" s="1" customFormat="1">
      <c r="E17" s="50" t="s">
        <v>93</v>
      </c>
      <c r="F17" s="50" t="s">
        <v>94</v>
      </c>
      <c r="G17" s="50" t="s">
        <v>95</v>
      </c>
      <c r="H17" s="50" t="s">
        <v>96</v>
      </c>
      <c r="I17" s="50" t="s">
        <v>97</v>
      </c>
      <c r="J17" s="50" t="s">
        <v>98</v>
      </c>
    </row>
    <row r="18" spans="3:10" s="1" customFormat="1">
      <c r="E18" s="80" t="s">
        <v>99</v>
      </c>
      <c r="F18" s="80" t="s">
        <v>99</v>
      </c>
      <c r="G18" s="80" t="s">
        <v>99</v>
      </c>
      <c r="H18" s="80" t="s">
        <v>99</v>
      </c>
      <c r="I18" s="80" t="s">
        <v>99</v>
      </c>
      <c r="J18" s="80" t="s">
        <v>99</v>
      </c>
    </row>
    <row r="19" spans="3:10" s="1" customFormat="1" ht="13.95" customHeight="1">
      <c r="C19" s="199" t="s">
        <v>214</v>
      </c>
      <c r="D19" s="166"/>
      <c r="E19" s="164"/>
      <c r="F19" s="164"/>
      <c r="G19" s="164"/>
      <c r="H19" s="164"/>
      <c r="I19" s="164"/>
      <c r="J19" s="164"/>
    </row>
    <row r="20" spans="3:10" s="1" customFormat="1">
      <c r="C20" s="199"/>
      <c r="D20" s="166"/>
      <c r="E20" s="164"/>
      <c r="F20" s="164"/>
      <c r="G20" s="164"/>
      <c r="H20" s="164"/>
      <c r="I20" s="164"/>
      <c r="J20" s="164"/>
    </row>
    <row r="21" spans="3:10" s="1" customFormat="1">
      <c r="C21" s="199"/>
      <c r="D21" s="50" t="s">
        <v>102</v>
      </c>
      <c r="E21" s="81"/>
      <c r="F21" s="81"/>
      <c r="G21" s="81"/>
      <c r="H21" s="81"/>
      <c r="I21" s="81"/>
      <c r="J21" s="81"/>
    </row>
    <row r="22" spans="3:10" s="1" customFormat="1">
      <c r="C22" s="199"/>
      <c r="D22" s="166"/>
      <c r="E22" s="164"/>
      <c r="F22" s="164"/>
      <c r="G22" s="164"/>
      <c r="H22" s="164"/>
      <c r="I22" s="164"/>
      <c r="J22" s="164"/>
    </row>
    <row r="23" spans="3:10" s="1" customFormat="1"/>
    <row r="24" spans="3:10" s="1" customFormat="1">
      <c r="E24" s="193" t="s">
        <v>103</v>
      </c>
      <c r="F24" s="194"/>
      <c r="G24" s="194"/>
      <c r="H24" s="194"/>
      <c r="I24" s="194"/>
      <c r="J24" s="195"/>
    </row>
    <row r="25" spans="3:10" s="1" customFormat="1">
      <c r="E25" s="50" t="s">
        <v>93</v>
      </c>
      <c r="F25" s="50" t="s">
        <v>94</v>
      </c>
      <c r="G25" s="50" t="s">
        <v>95</v>
      </c>
      <c r="H25" s="50" t="s">
        <v>96</v>
      </c>
      <c r="I25" s="50" t="s">
        <v>97</v>
      </c>
      <c r="J25" s="50" t="s">
        <v>98</v>
      </c>
    </row>
    <row r="26" spans="3:10" s="1" customFormat="1">
      <c r="E26" s="80" t="s">
        <v>99</v>
      </c>
      <c r="F26" s="80" t="s">
        <v>99</v>
      </c>
      <c r="G26" s="80" t="s">
        <v>99</v>
      </c>
      <c r="H26" s="80" t="s">
        <v>99</v>
      </c>
      <c r="I26" s="80" t="s">
        <v>99</v>
      </c>
      <c r="J26" s="80" t="s">
        <v>99</v>
      </c>
    </row>
    <row r="27" spans="3:10" s="1" customFormat="1" ht="13.95" customHeight="1">
      <c r="C27" s="199" t="s">
        <v>215</v>
      </c>
      <c r="D27" s="166"/>
      <c r="E27" s="164"/>
      <c r="F27" s="164"/>
      <c r="G27" s="164"/>
      <c r="H27" s="164"/>
      <c r="I27" s="164"/>
      <c r="J27" s="164"/>
    </row>
    <row r="28" spans="3:10" s="1" customFormat="1">
      <c r="C28" s="199"/>
      <c r="D28" s="50" t="s">
        <v>101</v>
      </c>
      <c r="E28" s="43"/>
      <c r="F28" s="43"/>
      <c r="G28" s="43"/>
      <c r="H28" s="43"/>
      <c r="I28" s="43"/>
      <c r="J28" s="43"/>
    </row>
    <row r="29" spans="3:10" s="1" customFormat="1">
      <c r="C29" s="199"/>
      <c r="D29" s="166"/>
      <c r="E29" s="164"/>
      <c r="F29" s="164"/>
      <c r="G29" s="164"/>
      <c r="H29" s="164"/>
      <c r="I29" s="164"/>
      <c r="J29" s="164"/>
    </row>
    <row r="30" spans="3:10" s="1" customFormat="1">
      <c r="C30" s="199"/>
      <c r="D30" s="166"/>
      <c r="E30" s="164"/>
      <c r="F30" s="164"/>
      <c r="G30" s="164"/>
      <c r="H30" s="164"/>
      <c r="I30" s="164"/>
      <c r="J30" s="164"/>
    </row>
    <row r="31" spans="3:10" s="1" customFormat="1"/>
    <row r="32" spans="3:10" s="1" customFormat="1">
      <c r="E32" s="193" t="s">
        <v>103</v>
      </c>
      <c r="F32" s="194"/>
      <c r="G32" s="194"/>
      <c r="H32" s="194"/>
      <c r="I32" s="194"/>
      <c r="J32" s="195"/>
    </row>
    <row r="33" spans="3:10" s="1" customFormat="1">
      <c r="E33" s="50" t="s">
        <v>93</v>
      </c>
      <c r="F33" s="50" t="s">
        <v>94</v>
      </c>
      <c r="G33" s="50" t="s">
        <v>95</v>
      </c>
      <c r="H33" s="50" t="s">
        <v>96</v>
      </c>
      <c r="I33" s="50" t="s">
        <v>97</v>
      </c>
      <c r="J33" s="50" t="s">
        <v>98</v>
      </c>
    </row>
    <row r="34" spans="3:10" s="1" customFormat="1">
      <c r="E34" s="80" t="s">
        <v>99</v>
      </c>
      <c r="F34" s="80" t="s">
        <v>99</v>
      </c>
      <c r="G34" s="80" t="s">
        <v>99</v>
      </c>
      <c r="H34" s="80" t="s">
        <v>99</v>
      </c>
      <c r="I34" s="80" t="s">
        <v>99</v>
      </c>
      <c r="J34" s="80" t="s">
        <v>99</v>
      </c>
    </row>
    <row r="35" spans="3:10" s="1" customFormat="1" ht="13.95" customHeight="1">
      <c r="C35" s="199" t="s">
        <v>216</v>
      </c>
      <c r="D35" s="50" t="s">
        <v>100</v>
      </c>
      <c r="E35" s="81"/>
      <c r="F35" s="81"/>
      <c r="G35" s="81"/>
      <c r="H35" s="81"/>
      <c r="I35" s="81"/>
      <c r="J35" s="81"/>
    </row>
    <row r="36" spans="3:10" s="1" customFormat="1">
      <c r="C36" s="199"/>
      <c r="D36" s="166"/>
      <c r="E36" s="164"/>
      <c r="F36" s="164"/>
      <c r="G36" s="164"/>
      <c r="H36" s="164"/>
      <c r="I36" s="164"/>
      <c r="J36" s="164"/>
    </row>
    <row r="37" spans="3:10" s="1" customFormat="1">
      <c r="C37" s="199"/>
      <c r="D37" s="166"/>
      <c r="E37" s="164"/>
      <c r="F37" s="164"/>
      <c r="G37" s="164"/>
      <c r="H37" s="164"/>
      <c r="I37" s="164"/>
      <c r="J37" s="164"/>
    </row>
    <row r="38" spans="3:10" s="1" customFormat="1">
      <c r="C38" s="199"/>
      <c r="D38" s="166"/>
      <c r="E38" s="164"/>
      <c r="F38" s="164"/>
      <c r="G38" s="164"/>
      <c r="H38" s="164"/>
      <c r="I38" s="164"/>
      <c r="J38" s="164"/>
    </row>
    <row r="39" spans="3:10" s="1" customFormat="1"/>
    <row r="40" spans="3:10" s="1" customFormat="1">
      <c r="E40" s="193" t="s">
        <v>103</v>
      </c>
      <c r="F40" s="194"/>
      <c r="G40" s="194"/>
      <c r="H40" s="194"/>
      <c r="I40" s="194"/>
      <c r="J40" s="195"/>
    </row>
    <row r="41" spans="3:10" s="1" customFormat="1">
      <c r="E41" s="50" t="s">
        <v>93</v>
      </c>
      <c r="F41" s="50" t="s">
        <v>94</v>
      </c>
      <c r="G41" s="50" t="s">
        <v>95</v>
      </c>
      <c r="H41" s="50" t="s">
        <v>96</v>
      </c>
      <c r="I41" s="50" t="s">
        <v>97</v>
      </c>
      <c r="J41" s="50" t="s">
        <v>98</v>
      </c>
    </row>
    <row r="42" spans="3:10" s="1" customFormat="1">
      <c r="E42" s="80" t="s">
        <v>99</v>
      </c>
      <c r="F42" s="80" t="s">
        <v>99</v>
      </c>
      <c r="G42" s="80" t="s">
        <v>99</v>
      </c>
      <c r="H42" s="80" t="s">
        <v>99</v>
      </c>
      <c r="I42" s="80" t="s">
        <v>99</v>
      </c>
      <c r="J42" s="80" t="s">
        <v>99</v>
      </c>
    </row>
    <row r="43" spans="3:10" s="1" customFormat="1" ht="13.95" customHeight="1">
      <c r="C43" s="199" t="s">
        <v>217</v>
      </c>
      <c r="D43" s="166"/>
      <c r="E43" s="164"/>
      <c r="F43" s="164"/>
      <c r="G43" s="164"/>
      <c r="H43" s="164"/>
      <c r="I43" s="164"/>
      <c r="J43" s="164"/>
    </row>
    <row r="44" spans="3:10" s="1" customFormat="1">
      <c r="C44" s="199"/>
      <c r="D44" s="166"/>
      <c r="E44" s="164"/>
      <c r="F44" s="164"/>
      <c r="G44" s="164"/>
      <c r="H44" s="164"/>
      <c r="I44" s="164"/>
      <c r="J44" s="164"/>
    </row>
    <row r="45" spans="3:10" s="1" customFormat="1">
      <c r="C45" s="199"/>
      <c r="D45" s="166"/>
      <c r="E45" s="164"/>
      <c r="F45" s="164"/>
      <c r="G45" s="164"/>
      <c r="H45" s="164"/>
      <c r="I45" s="164"/>
      <c r="J45" s="164"/>
    </row>
    <row r="46" spans="3:10" s="1" customFormat="1">
      <c r="C46" s="199"/>
      <c r="D46" s="50" t="s">
        <v>232</v>
      </c>
      <c r="E46" s="43"/>
      <c r="F46" s="43"/>
      <c r="G46" s="43"/>
      <c r="H46" s="43"/>
      <c r="I46" s="43"/>
      <c r="J46" s="43"/>
    </row>
    <row r="47" spans="3:10" s="1" customFormat="1">
      <c r="C47" s="82"/>
      <c r="D47" s="83"/>
      <c r="E47" s="86"/>
      <c r="F47" s="86"/>
      <c r="G47" s="86"/>
      <c r="H47" s="86"/>
      <c r="I47" s="86"/>
      <c r="J47" s="86"/>
    </row>
    <row r="48" spans="3:10" s="1" customFormat="1">
      <c r="E48" s="193" t="s">
        <v>103</v>
      </c>
      <c r="F48" s="194"/>
      <c r="G48" s="194"/>
      <c r="H48" s="194"/>
      <c r="I48" s="194"/>
      <c r="J48" s="195"/>
    </row>
    <row r="49" spans="2:21" s="1" customFormat="1">
      <c r="E49" s="50" t="s">
        <v>93</v>
      </c>
      <c r="F49" s="50" t="s">
        <v>94</v>
      </c>
      <c r="G49" s="50" t="s">
        <v>95</v>
      </c>
      <c r="H49" s="50" t="s">
        <v>96</v>
      </c>
      <c r="I49" s="50" t="s">
        <v>97</v>
      </c>
      <c r="J49" s="50" t="s">
        <v>98</v>
      </c>
    </row>
    <row r="50" spans="2:21" s="1" customFormat="1">
      <c r="E50" s="80" t="s">
        <v>99</v>
      </c>
      <c r="F50" s="80" t="s">
        <v>99</v>
      </c>
      <c r="G50" s="80" t="s">
        <v>99</v>
      </c>
      <c r="H50" s="80" t="s">
        <v>99</v>
      </c>
      <c r="I50" s="80" t="s">
        <v>99</v>
      </c>
      <c r="J50" s="80" t="s">
        <v>99</v>
      </c>
    </row>
    <row r="51" spans="2:21" s="1" customFormat="1" ht="13.95" customHeight="1">
      <c r="C51" s="199" t="s">
        <v>218</v>
      </c>
      <c r="D51" s="166"/>
      <c r="E51" s="164"/>
      <c r="F51" s="164"/>
      <c r="G51" s="164"/>
      <c r="H51" s="164"/>
      <c r="I51" s="164"/>
      <c r="J51" s="164"/>
    </row>
    <row r="52" spans="2:21" s="1" customFormat="1">
      <c r="C52" s="199"/>
      <c r="D52" s="50" t="s">
        <v>101</v>
      </c>
      <c r="E52" s="81"/>
      <c r="F52" s="81"/>
      <c r="G52" s="81"/>
      <c r="H52" s="81"/>
      <c r="I52" s="81"/>
      <c r="J52" s="81"/>
    </row>
    <row r="53" spans="2:21" s="1" customFormat="1">
      <c r="C53" s="199"/>
      <c r="D53" s="166"/>
      <c r="E53" s="164"/>
      <c r="F53" s="164"/>
      <c r="G53" s="164"/>
      <c r="H53" s="164"/>
      <c r="I53" s="164"/>
      <c r="J53" s="164"/>
    </row>
    <row r="54" spans="2:21" s="1" customFormat="1">
      <c r="C54" s="199"/>
      <c r="D54" s="166"/>
      <c r="E54" s="164"/>
      <c r="F54" s="164"/>
      <c r="G54" s="164"/>
      <c r="H54" s="164"/>
      <c r="I54" s="164"/>
      <c r="J54" s="164"/>
    </row>
    <row r="55" spans="2:21" s="1" customFormat="1">
      <c r="C55" s="82"/>
      <c r="D55" s="83"/>
      <c r="E55" s="86"/>
      <c r="F55" s="86"/>
      <c r="G55" s="86"/>
      <c r="H55" s="86"/>
      <c r="I55" s="86"/>
      <c r="J55" s="86"/>
    </row>
    <row r="56" spans="2:21" ht="46.95" customHeight="1">
      <c r="B56" s="1"/>
      <c r="C56" s="1"/>
      <c r="D56" s="87"/>
      <c r="E56" s="200" t="s">
        <v>104</v>
      </c>
      <c r="F56" s="200"/>
      <c r="G56" s="200"/>
      <c r="H56" s="200"/>
      <c r="I56" s="200"/>
      <c r="J56" s="200"/>
      <c r="L56" s="201" t="s">
        <v>105</v>
      </c>
      <c r="M56" s="202"/>
      <c r="N56" s="202"/>
      <c r="O56" s="202"/>
      <c r="P56" s="202"/>
      <c r="Q56" s="203"/>
    </row>
    <row r="57" spans="2:21">
      <c r="B57" s="1"/>
      <c r="C57" s="1"/>
      <c r="D57" s="1"/>
      <c r="E57" s="50" t="s">
        <v>93</v>
      </c>
      <c r="F57" s="50" t="s">
        <v>94</v>
      </c>
      <c r="G57" s="50" t="s">
        <v>95</v>
      </c>
      <c r="H57" s="50" t="s">
        <v>96</v>
      </c>
      <c r="I57" s="50" t="s">
        <v>97</v>
      </c>
      <c r="J57" s="50" t="s">
        <v>98</v>
      </c>
      <c r="L57" s="88" t="s">
        <v>93</v>
      </c>
      <c r="M57" s="50" t="s">
        <v>94</v>
      </c>
      <c r="N57" s="50" t="s">
        <v>95</v>
      </c>
      <c r="O57" s="50" t="s">
        <v>96</v>
      </c>
      <c r="P57" s="50" t="s">
        <v>97</v>
      </c>
      <c r="Q57" s="89" t="s">
        <v>98</v>
      </c>
    </row>
    <row r="58" spans="2:21">
      <c r="B58" s="1"/>
      <c r="C58" s="1"/>
      <c r="D58" s="1"/>
      <c r="E58" s="90" t="s">
        <v>66</v>
      </c>
      <c r="F58" s="39" t="s">
        <v>106</v>
      </c>
      <c r="G58" s="39" t="s">
        <v>107</v>
      </c>
      <c r="H58" s="39" t="s">
        <v>108</v>
      </c>
      <c r="I58" s="80" t="s">
        <v>99</v>
      </c>
      <c r="J58" s="80" t="s">
        <v>99</v>
      </c>
      <c r="L58" s="91" t="s">
        <v>66</v>
      </c>
      <c r="M58" s="39" t="s">
        <v>106</v>
      </c>
      <c r="N58" s="39" t="s">
        <v>107</v>
      </c>
      <c r="O58" s="39" t="s">
        <v>108</v>
      </c>
      <c r="P58" s="80" t="str">
        <f>I58</f>
        <v>A renseigner</v>
      </c>
      <c r="Q58" s="80" t="str">
        <f>J58</f>
        <v>A renseigner</v>
      </c>
    </row>
    <row r="59" spans="2:21" ht="16.2" customHeight="1">
      <c r="B59" s="200" t="s">
        <v>109</v>
      </c>
      <c r="C59" s="199" t="s">
        <v>110</v>
      </c>
      <c r="D59" s="50" t="s">
        <v>111</v>
      </c>
      <c r="E59" s="92">
        <v>8.3000000000000007</v>
      </c>
      <c r="F59" s="164"/>
      <c r="G59" s="164"/>
      <c r="H59" s="164"/>
      <c r="I59" s="164"/>
      <c r="J59" s="164"/>
      <c r="L59" s="93">
        <f>E59/10</f>
        <v>0.83000000000000007</v>
      </c>
      <c r="M59" s="56"/>
      <c r="N59" s="56"/>
      <c r="O59" s="56"/>
      <c r="P59" s="56"/>
      <c r="Q59" s="56"/>
      <c r="R59" s="204"/>
      <c r="S59" s="204"/>
      <c r="T59" s="204"/>
      <c r="U59" s="204"/>
    </row>
    <row r="60" spans="2:21">
      <c r="B60" s="200"/>
      <c r="C60" s="199"/>
      <c r="D60" s="50" t="s">
        <v>112</v>
      </c>
      <c r="E60" s="92">
        <v>16.600000000000001</v>
      </c>
      <c r="F60" s="81"/>
      <c r="G60" s="81"/>
      <c r="H60" s="81"/>
      <c r="I60" s="81"/>
      <c r="J60" s="81"/>
      <c r="L60" s="94">
        <f>E60/10/2</f>
        <v>0.83000000000000007</v>
      </c>
      <c r="M60" s="95">
        <f>F60/10/3</f>
        <v>0</v>
      </c>
      <c r="N60" s="95">
        <f>G60/10/3</f>
        <v>0</v>
      </c>
      <c r="O60" s="95">
        <f>H60/10/3</f>
        <v>0</v>
      </c>
      <c r="P60" s="95">
        <f>I60/10/3</f>
        <v>0</v>
      </c>
      <c r="Q60" s="96">
        <f>J60/10/3</f>
        <v>0</v>
      </c>
      <c r="R60" s="205"/>
      <c r="S60" s="204"/>
      <c r="T60" s="204"/>
      <c r="U60" s="204"/>
    </row>
    <row r="61" spans="2:21">
      <c r="B61" s="200"/>
      <c r="C61" s="199"/>
      <c r="D61" s="50" t="s">
        <v>113</v>
      </c>
      <c r="E61" s="92">
        <v>24.9</v>
      </c>
      <c r="F61" s="81"/>
      <c r="G61" s="81"/>
      <c r="H61" s="81"/>
      <c r="I61" s="81"/>
      <c r="J61" s="81"/>
      <c r="L61" s="94">
        <f t="shared" ref="L61:Q61" si="0">E61/10/3</f>
        <v>0.83</v>
      </c>
      <c r="M61" s="95">
        <f t="shared" si="0"/>
        <v>0</v>
      </c>
      <c r="N61" s="95">
        <f t="shared" si="0"/>
        <v>0</v>
      </c>
      <c r="O61" s="95">
        <f t="shared" si="0"/>
        <v>0</v>
      </c>
      <c r="P61" s="95">
        <f t="shared" si="0"/>
        <v>0</v>
      </c>
      <c r="Q61" s="96">
        <f t="shared" si="0"/>
        <v>0</v>
      </c>
      <c r="R61" s="205"/>
      <c r="S61" s="204"/>
      <c r="T61" s="204"/>
      <c r="U61" s="204"/>
    </row>
    <row r="62" spans="2:21">
      <c r="B62" s="200"/>
      <c r="C62" s="199"/>
      <c r="D62" s="50" t="s">
        <v>114</v>
      </c>
      <c r="E62" s="92">
        <v>33.200000000000003</v>
      </c>
      <c r="F62" s="81"/>
      <c r="G62" s="81"/>
      <c r="H62" s="81"/>
      <c r="I62" s="81"/>
      <c r="J62" s="81"/>
      <c r="L62" s="94">
        <f t="shared" ref="L62:Q62" si="1">E62/10/4</f>
        <v>0.83000000000000007</v>
      </c>
      <c r="M62" s="95">
        <f t="shared" si="1"/>
        <v>0</v>
      </c>
      <c r="N62" s="95">
        <f t="shared" si="1"/>
        <v>0</v>
      </c>
      <c r="O62" s="95">
        <f t="shared" si="1"/>
        <v>0</v>
      </c>
      <c r="P62" s="95">
        <f t="shared" si="1"/>
        <v>0</v>
      </c>
      <c r="Q62" s="96">
        <f t="shared" si="1"/>
        <v>0</v>
      </c>
      <c r="R62" s="205"/>
      <c r="S62" s="204"/>
      <c r="T62" s="204"/>
      <c r="U62" s="204"/>
    </row>
    <row r="63" spans="2:21">
      <c r="B63" s="200"/>
      <c r="C63" s="199"/>
      <c r="D63" s="50" t="s">
        <v>115</v>
      </c>
      <c r="E63" s="92">
        <v>41.5</v>
      </c>
      <c r="F63" s="81"/>
      <c r="G63" s="81"/>
      <c r="H63" s="81"/>
      <c r="I63" s="81"/>
      <c r="J63" s="81"/>
      <c r="L63" s="94">
        <f t="shared" ref="L63:Q63" si="2">E63/10/5</f>
        <v>0.83000000000000007</v>
      </c>
      <c r="M63" s="95">
        <f t="shared" si="2"/>
        <v>0</v>
      </c>
      <c r="N63" s="95">
        <f t="shared" si="2"/>
        <v>0</v>
      </c>
      <c r="O63" s="95">
        <f t="shared" si="2"/>
        <v>0</v>
      </c>
      <c r="P63" s="95">
        <f t="shared" si="2"/>
        <v>0</v>
      </c>
      <c r="Q63" s="96">
        <f t="shared" si="2"/>
        <v>0</v>
      </c>
      <c r="R63" s="205"/>
      <c r="S63" s="204"/>
      <c r="T63" s="204"/>
      <c r="U63" s="204"/>
    </row>
    <row r="64" spans="2:21">
      <c r="B64" s="200"/>
      <c r="C64" s="199"/>
      <c r="D64" s="50" t="s">
        <v>116</v>
      </c>
      <c r="E64" s="92">
        <v>49.5</v>
      </c>
      <c r="F64" s="81"/>
      <c r="G64" s="81"/>
      <c r="H64" s="81"/>
      <c r="I64" s="81"/>
      <c r="J64" s="81"/>
      <c r="L64" s="97">
        <f t="shared" ref="L64:Q64" si="3">E64/10/6</f>
        <v>0.82500000000000007</v>
      </c>
      <c r="M64" s="98">
        <f t="shared" si="3"/>
        <v>0</v>
      </c>
      <c r="N64" s="98">
        <f t="shared" si="3"/>
        <v>0</v>
      </c>
      <c r="O64" s="98">
        <f t="shared" si="3"/>
        <v>0</v>
      </c>
      <c r="P64" s="98">
        <f t="shared" si="3"/>
        <v>0</v>
      </c>
      <c r="Q64" s="99">
        <f t="shared" si="3"/>
        <v>0</v>
      </c>
      <c r="R64" s="205"/>
      <c r="S64" s="204"/>
      <c r="T64" s="204"/>
      <c r="U64" s="204"/>
    </row>
    <row r="65" spans="2:21" ht="16.95" customHeight="1">
      <c r="B65" s="200"/>
      <c r="C65" s="199" t="s">
        <v>117</v>
      </c>
      <c r="D65" s="50" t="s">
        <v>111</v>
      </c>
      <c r="E65" s="92">
        <v>12.5</v>
      </c>
      <c r="F65" s="164"/>
      <c r="G65" s="164"/>
      <c r="H65" s="164"/>
      <c r="I65" s="164"/>
      <c r="J65" s="164"/>
      <c r="L65" s="93">
        <f t="shared" ref="L65:Q65" si="4">E65/15</f>
        <v>0.83333333333333337</v>
      </c>
      <c r="M65" s="100">
        <f t="shared" si="4"/>
        <v>0</v>
      </c>
      <c r="N65" s="100">
        <f t="shared" si="4"/>
        <v>0</v>
      </c>
      <c r="O65" s="100">
        <f t="shared" si="4"/>
        <v>0</v>
      </c>
      <c r="P65" s="100">
        <f t="shared" si="4"/>
        <v>0</v>
      </c>
      <c r="Q65" s="101">
        <f t="shared" si="4"/>
        <v>0</v>
      </c>
      <c r="R65" s="205"/>
      <c r="S65" s="204"/>
      <c r="T65" s="204"/>
      <c r="U65" s="204"/>
    </row>
    <row r="66" spans="2:21">
      <c r="B66" s="200"/>
      <c r="C66" s="199"/>
      <c r="D66" s="50" t="s">
        <v>112</v>
      </c>
      <c r="E66" s="92">
        <v>25</v>
      </c>
      <c r="F66" s="81"/>
      <c r="G66" s="81"/>
      <c r="H66" s="81"/>
      <c r="I66" s="81"/>
      <c r="J66" s="81"/>
      <c r="L66" s="94">
        <f t="shared" ref="L66:Q66" si="5">E66/15/2</f>
        <v>0.83333333333333337</v>
      </c>
      <c r="M66" s="95">
        <f t="shared" si="5"/>
        <v>0</v>
      </c>
      <c r="N66" s="95">
        <f t="shared" si="5"/>
        <v>0</v>
      </c>
      <c r="O66" s="95">
        <f t="shared" si="5"/>
        <v>0</v>
      </c>
      <c r="P66" s="95">
        <f t="shared" si="5"/>
        <v>0</v>
      </c>
      <c r="Q66" s="96">
        <f t="shared" si="5"/>
        <v>0</v>
      </c>
    </row>
    <row r="67" spans="2:21">
      <c r="B67" s="200"/>
      <c r="C67" s="199"/>
      <c r="D67" s="50" t="s">
        <v>113</v>
      </c>
      <c r="E67" s="92">
        <v>37.5</v>
      </c>
      <c r="F67" s="81"/>
      <c r="G67" s="81"/>
      <c r="H67" s="81"/>
      <c r="I67" s="81"/>
      <c r="J67" s="81"/>
      <c r="L67" s="94">
        <f t="shared" ref="L67:Q67" si="6">E67/15/3</f>
        <v>0.83333333333333337</v>
      </c>
      <c r="M67" s="95">
        <f t="shared" si="6"/>
        <v>0</v>
      </c>
      <c r="N67" s="95">
        <f t="shared" si="6"/>
        <v>0</v>
      </c>
      <c r="O67" s="95">
        <f t="shared" si="6"/>
        <v>0</v>
      </c>
      <c r="P67" s="95">
        <f t="shared" si="6"/>
        <v>0</v>
      </c>
      <c r="Q67" s="96">
        <f t="shared" si="6"/>
        <v>0</v>
      </c>
    </row>
    <row r="68" spans="2:21">
      <c r="B68" s="200"/>
      <c r="C68" s="199"/>
      <c r="D68" s="50" t="s">
        <v>114</v>
      </c>
      <c r="E68" s="92">
        <v>50</v>
      </c>
      <c r="F68" s="81"/>
      <c r="G68" s="81"/>
      <c r="H68" s="81"/>
      <c r="I68" s="81"/>
      <c r="J68" s="81"/>
      <c r="L68" s="94">
        <f t="shared" ref="L68:Q68" si="7">E68/15/4</f>
        <v>0.83333333333333337</v>
      </c>
      <c r="M68" s="95">
        <f t="shared" si="7"/>
        <v>0</v>
      </c>
      <c r="N68" s="95">
        <f t="shared" si="7"/>
        <v>0</v>
      </c>
      <c r="O68" s="95">
        <f t="shared" si="7"/>
        <v>0</v>
      </c>
      <c r="P68" s="95">
        <f t="shared" si="7"/>
        <v>0</v>
      </c>
      <c r="Q68" s="96">
        <f t="shared" si="7"/>
        <v>0</v>
      </c>
    </row>
    <row r="69" spans="2:21">
      <c r="B69" s="200"/>
      <c r="C69" s="199"/>
      <c r="D69" s="50" t="s">
        <v>115</v>
      </c>
      <c r="E69" s="92">
        <v>62.5</v>
      </c>
      <c r="F69" s="81"/>
      <c r="G69" s="81"/>
      <c r="H69" s="81"/>
      <c r="I69" s="81"/>
      <c r="J69" s="81"/>
      <c r="L69" s="94">
        <f t="shared" ref="L69:Q69" si="8">E69/15/5</f>
        <v>0.83333333333333337</v>
      </c>
      <c r="M69" s="95">
        <f t="shared" si="8"/>
        <v>0</v>
      </c>
      <c r="N69" s="95">
        <f t="shared" si="8"/>
        <v>0</v>
      </c>
      <c r="O69" s="95">
        <f t="shared" si="8"/>
        <v>0</v>
      </c>
      <c r="P69" s="95">
        <f t="shared" si="8"/>
        <v>0</v>
      </c>
      <c r="Q69" s="96">
        <f t="shared" si="8"/>
        <v>0</v>
      </c>
    </row>
    <row r="70" spans="2:21">
      <c r="B70" s="200"/>
      <c r="C70" s="199"/>
      <c r="D70" s="50" t="s">
        <v>116</v>
      </c>
      <c r="E70" s="92">
        <v>75</v>
      </c>
      <c r="F70" s="81"/>
      <c r="G70" s="81"/>
      <c r="H70" s="81"/>
      <c r="I70" s="81"/>
      <c r="J70" s="81"/>
      <c r="L70" s="97">
        <f t="shared" ref="L70:Q70" si="9">E70/15/6</f>
        <v>0.83333333333333337</v>
      </c>
      <c r="M70" s="98">
        <f t="shared" si="9"/>
        <v>0</v>
      </c>
      <c r="N70" s="98">
        <f t="shared" si="9"/>
        <v>0</v>
      </c>
      <c r="O70" s="98">
        <f t="shared" si="9"/>
        <v>0</v>
      </c>
      <c r="P70" s="98">
        <f t="shared" si="9"/>
        <v>0</v>
      </c>
      <c r="Q70" s="99">
        <f t="shared" si="9"/>
        <v>0</v>
      </c>
    </row>
    <row r="71" spans="2:21" ht="16.2" customHeight="1">
      <c r="B71" s="200"/>
      <c r="C71" s="199" t="s">
        <v>118</v>
      </c>
      <c r="D71" s="50" t="s">
        <v>111</v>
      </c>
      <c r="E71" s="92">
        <v>16.600000000000001</v>
      </c>
      <c r="F71" s="164"/>
      <c r="G71" s="164"/>
      <c r="H71" s="164"/>
      <c r="I71" s="164"/>
      <c r="J71" s="164"/>
      <c r="L71" s="93">
        <f t="shared" ref="L71:Q71" si="10">E71/20</f>
        <v>0.83000000000000007</v>
      </c>
      <c r="M71" s="100">
        <f t="shared" si="10"/>
        <v>0</v>
      </c>
      <c r="N71" s="100">
        <f t="shared" si="10"/>
        <v>0</v>
      </c>
      <c r="O71" s="100">
        <f t="shared" si="10"/>
        <v>0</v>
      </c>
      <c r="P71" s="100">
        <f t="shared" si="10"/>
        <v>0</v>
      </c>
      <c r="Q71" s="101">
        <f t="shared" si="10"/>
        <v>0</v>
      </c>
    </row>
    <row r="72" spans="2:21">
      <c r="B72" s="200"/>
      <c r="C72" s="199"/>
      <c r="D72" s="50" t="s">
        <v>112</v>
      </c>
      <c r="E72" s="92">
        <v>33.200000000000003</v>
      </c>
      <c r="F72" s="81"/>
      <c r="G72" s="81"/>
      <c r="H72" s="81"/>
      <c r="I72" s="81"/>
      <c r="J72" s="81"/>
      <c r="L72" s="94">
        <f t="shared" ref="L72:Q72" si="11">E72/20/2</f>
        <v>0.83000000000000007</v>
      </c>
      <c r="M72" s="95">
        <f t="shared" si="11"/>
        <v>0</v>
      </c>
      <c r="N72" s="95">
        <f t="shared" si="11"/>
        <v>0</v>
      </c>
      <c r="O72" s="95">
        <f t="shared" si="11"/>
        <v>0</v>
      </c>
      <c r="P72" s="95">
        <f t="shared" si="11"/>
        <v>0</v>
      </c>
      <c r="Q72" s="96">
        <f t="shared" si="11"/>
        <v>0</v>
      </c>
    </row>
    <row r="73" spans="2:21">
      <c r="B73" s="200"/>
      <c r="C73" s="199"/>
      <c r="D73" s="50" t="s">
        <v>113</v>
      </c>
      <c r="E73" s="92">
        <v>49.8</v>
      </c>
      <c r="F73" s="81"/>
      <c r="G73" s="81"/>
      <c r="H73" s="81"/>
      <c r="I73" s="81"/>
      <c r="J73" s="81"/>
      <c r="L73" s="94">
        <f t="shared" ref="L73:Q73" si="12">E73/20/3</f>
        <v>0.83</v>
      </c>
      <c r="M73" s="95">
        <f t="shared" si="12"/>
        <v>0</v>
      </c>
      <c r="N73" s="95">
        <f t="shared" si="12"/>
        <v>0</v>
      </c>
      <c r="O73" s="95">
        <f t="shared" si="12"/>
        <v>0</v>
      </c>
      <c r="P73" s="95">
        <f t="shared" si="12"/>
        <v>0</v>
      </c>
      <c r="Q73" s="96">
        <f t="shared" si="12"/>
        <v>0</v>
      </c>
    </row>
    <row r="74" spans="2:21">
      <c r="B74" s="200"/>
      <c r="C74" s="199"/>
      <c r="D74" s="50" t="s">
        <v>114</v>
      </c>
      <c r="E74" s="92">
        <v>66.400000000000006</v>
      </c>
      <c r="F74" s="81"/>
      <c r="G74" s="81"/>
      <c r="H74" s="81"/>
      <c r="I74" s="81"/>
      <c r="J74" s="81"/>
      <c r="L74" s="94">
        <f t="shared" ref="L74:Q74" si="13">E74/20/4</f>
        <v>0.83000000000000007</v>
      </c>
      <c r="M74" s="95">
        <f t="shared" si="13"/>
        <v>0</v>
      </c>
      <c r="N74" s="95">
        <f t="shared" si="13"/>
        <v>0</v>
      </c>
      <c r="O74" s="95">
        <f t="shared" si="13"/>
        <v>0</v>
      </c>
      <c r="P74" s="95">
        <f t="shared" si="13"/>
        <v>0</v>
      </c>
      <c r="Q74" s="96">
        <f t="shared" si="13"/>
        <v>0</v>
      </c>
    </row>
    <row r="75" spans="2:21">
      <c r="B75" s="200"/>
      <c r="C75" s="199"/>
      <c r="D75" s="50" t="s">
        <v>115</v>
      </c>
      <c r="E75" s="92">
        <v>83</v>
      </c>
      <c r="F75" s="81"/>
      <c r="G75" s="81"/>
      <c r="H75" s="81"/>
      <c r="I75" s="81"/>
      <c r="J75" s="81"/>
      <c r="L75" s="94">
        <f t="shared" ref="L75:Q75" si="14">E75/20/5</f>
        <v>0.83000000000000007</v>
      </c>
      <c r="M75" s="95">
        <f t="shared" si="14"/>
        <v>0</v>
      </c>
      <c r="N75" s="95">
        <f t="shared" si="14"/>
        <v>0</v>
      </c>
      <c r="O75" s="95">
        <f t="shared" si="14"/>
        <v>0</v>
      </c>
      <c r="P75" s="95">
        <f t="shared" si="14"/>
        <v>0</v>
      </c>
      <c r="Q75" s="96">
        <f t="shared" si="14"/>
        <v>0</v>
      </c>
    </row>
    <row r="76" spans="2:21">
      <c r="B76" s="200"/>
      <c r="C76" s="199"/>
      <c r="D76" s="50" t="s">
        <v>116</v>
      </c>
      <c r="E76" s="92">
        <v>99.6</v>
      </c>
      <c r="F76" s="81"/>
      <c r="G76" s="81"/>
      <c r="H76" s="81"/>
      <c r="I76" s="81"/>
      <c r="J76" s="81"/>
      <c r="L76" s="97">
        <f t="shared" ref="L76:Q76" si="15">E76/20/6</f>
        <v>0.83</v>
      </c>
      <c r="M76" s="98">
        <f t="shared" si="15"/>
        <v>0</v>
      </c>
      <c r="N76" s="98">
        <f t="shared" si="15"/>
        <v>0</v>
      </c>
      <c r="O76" s="98">
        <f t="shared" si="15"/>
        <v>0</v>
      </c>
      <c r="P76" s="98">
        <f t="shared" si="15"/>
        <v>0</v>
      </c>
      <c r="Q76" s="99">
        <f t="shared" si="15"/>
        <v>0</v>
      </c>
    </row>
    <row r="77" spans="2:21" s="1" customFormat="1"/>
    <row r="78" spans="2:21" s="1" customFormat="1">
      <c r="E78" s="193" t="s">
        <v>103</v>
      </c>
      <c r="F78" s="194"/>
      <c r="G78" s="194"/>
      <c r="H78" s="194"/>
      <c r="I78" s="194"/>
      <c r="J78" s="195"/>
    </row>
    <row r="79" spans="2:21" s="1" customFormat="1">
      <c r="E79" s="50" t="s">
        <v>93</v>
      </c>
      <c r="F79" s="50" t="s">
        <v>94</v>
      </c>
      <c r="G79" s="50" t="s">
        <v>95</v>
      </c>
      <c r="H79" s="50" t="s">
        <v>96</v>
      </c>
      <c r="I79" s="50" t="s">
        <v>97</v>
      </c>
      <c r="J79" s="50" t="s">
        <v>98</v>
      </c>
    </row>
    <row r="80" spans="2:21" s="1" customFormat="1">
      <c r="E80" s="80" t="s">
        <v>99</v>
      </c>
      <c r="F80" s="80" t="s">
        <v>99</v>
      </c>
      <c r="G80" s="80" t="s">
        <v>99</v>
      </c>
      <c r="H80" s="80" t="s">
        <v>99</v>
      </c>
      <c r="I80" s="80" t="s">
        <v>99</v>
      </c>
      <c r="J80" s="80" t="s">
        <v>99</v>
      </c>
    </row>
    <row r="81" spans="3:10" s="1" customFormat="1" ht="13.95" customHeight="1">
      <c r="C81" s="196" t="s">
        <v>47</v>
      </c>
      <c r="D81" s="50" t="s">
        <v>100</v>
      </c>
      <c r="E81" s="81"/>
      <c r="F81" s="81"/>
      <c r="G81" s="81"/>
      <c r="H81" s="81"/>
      <c r="I81" s="81"/>
      <c r="J81" s="81"/>
    </row>
    <row r="82" spans="3:10" s="1" customFormat="1">
      <c r="C82" s="197"/>
      <c r="D82" s="50" t="s">
        <v>101</v>
      </c>
      <c r="E82" s="81"/>
      <c r="F82" s="81"/>
      <c r="G82" s="81"/>
      <c r="H82" s="81"/>
      <c r="I82" s="81"/>
      <c r="J82" s="81"/>
    </row>
    <row r="83" spans="3:10" s="1" customFormat="1">
      <c r="C83" s="198"/>
      <c r="D83" s="50" t="s">
        <v>102</v>
      </c>
      <c r="E83" s="81"/>
      <c r="F83" s="81"/>
      <c r="G83" s="81"/>
      <c r="H83" s="81"/>
      <c r="I83" s="81"/>
      <c r="J83" s="81"/>
    </row>
    <row r="84" spans="3:10" s="1" customFormat="1">
      <c r="C84" s="82"/>
      <c r="D84" s="83"/>
      <c r="E84" s="86"/>
      <c r="F84" s="86"/>
      <c r="G84" s="86"/>
      <c r="H84" s="86"/>
      <c r="I84" s="86"/>
      <c r="J84" s="86"/>
    </row>
    <row r="85" spans="3:10" s="1" customFormat="1">
      <c r="E85" s="50" t="s">
        <v>93</v>
      </c>
      <c r="F85" s="50" t="s">
        <v>94</v>
      </c>
      <c r="G85" s="50" t="s">
        <v>95</v>
      </c>
      <c r="H85" s="50" t="s">
        <v>96</v>
      </c>
      <c r="I85" s="50" t="s">
        <v>97</v>
      </c>
      <c r="J85" s="50" t="s">
        <v>98</v>
      </c>
    </row>
    <row r="86" spans="3:10" s="1" customFormat="1">
      <c r="E86" s="80" t="s">
        <v>99</v>
      </c>
      <c r="F86" s="80" t="s">
        <v>99</v>
      </c>
      <c r="G86" s="80" t="s">
        <v>99</v>
      </c>
      <c r="H86" s="80" t="s">
        <v>99</v>
      </c>
      <c r="I86" s="80" t="s">
        <v>99</v>
      </c>
      <c r="J86" s="80" t="s">
        <v>99</v>
      </c>
    </row>
    <row r="87" spans="3:10" s="1" customFormat="1" ht="13.95" customHeight="1">
      <c r="C87" s="196" t="s">
        <v>119</v>
      </c>
      <c r="D87" s="50" t="s">
        <v>100</v>
      </c>
      <c r="E87" s="81"/>
      <c r="F87" s="81"/>
      <c r="G87" s="81"/>
      <c r="H87" s="81"/>
      <c r="I87" s="81"/>
      <c r="J87" s="81"/>
    </row>
    <row r="88" spans="3:10" s="1" customFormat="1">
      <c r="C88" s="197"/>
      <c r="D88" s="50" t="s">
        <v>101</v>
      </c>
      <c r="E88" s="81"/>
      <c r="F88" s="81"/>
      <c r="G88" s="81"/>
      <c r="H88" s="81"/>
      <c r="I88" s="81"/>
      <c r="J88" s="81"/>
    </row>
    <row r="89" spans="3:10" s="1" customFormat="1">
      <c r="C89" s="198"/>
      <c r="D89" s="50" t="s">
        <v>102</v>
      </c>
      <c r="E89" s="81"/>
      <c r="F89" s="81"/>
      <c r="G89" s="81"/>
      <c r="H89" s="81"/>
      <c r="I89" s="81"/>
      <c r="J89" s="81"/>
    </row>
    <row r="90" spans="3:10" s="1" customFormat="1">
      <c r="C90" s="82"/>
      <c r="D90" s="83"/>
      <c r="E90" s="86"/>
      <c r="F90" s="86"/>
      <c r="G90" s="86"/>
      <c r="H90" s="86"/>
      <c r="I90" s="86"/>
      <c r="J90" s="86"/>
    </row>
    <row r="91" spans="3:10" s="1" customFormat="1">
      <c r="E91" s="50" t="s">
        <v>93</v>
      </c>
      <c r="F91" s="50" t="s">
        <v>94</v>
      </c>
      <c r="G91" s="50" t="s">
        <v>95</v>
      </c>
      <c r="H91" s="50" t="s">
        <v>96</v>
      </c>
      <c r="I91" s="50" t="s">
        <v>97</v>
      </c>
      <c r="J91" s="50" t="s">
        <v>98</v>
      </c>
    </row>
    <row r="92" spans="3:10" s="1" customFormat="1">
      <c r="E92" s="80" t="s">
        <v>99</v>
      </c>
      <c r="F92" s="80" t="s">
        <v>99</v>
      </c>
      <c r="G92" s="80" t="s">
        <v>99</v>
      </c>
      <c r="H92" s="80" t="s">
        <v>99</v>
      </c>
      <c r="I92" s="80" t="s">
        <v>99</v>
      </c>
      <c r="J92" s="80" t="s">
        <v>99</v>
      </c>
    </row>
    <row r="93" spans="3:10" s="1" customFormat="1" ht="13.95" customHeight="1">
      <c r="C93" s="196" t="s">
        <v>120</v>
      </c>
      <c r="D93" s="50" t="s">
        <v>100</v>
      </c>
      <c r="E93" s="81"/>
      <c r="F93" s="81"/>
      <c r="G93" s="81"/>
      <c r="H93" s="81"/>
      <c r="I93" s="81"/>
      <c r="J93" s="81"/>
    </row>
    <row r="94" spans="3:10" s="1" customFormat="1">
      <c r="C94" s="197"/>
      <c r="D94" s="50" t="s">
        <v>101</v>
      </c>
      <c r="E94" s="81"/>
      <c r="F94" s="81"/>
      <c r="G94" s="81"/>
      <c r="H94" s="81"/>
      <c r="I94" s="81"/>
      <c r="J94" s="81"/>
    </row>
    <row r="95" spans="3:10" s="1" customFormat="1">
      <c r="C95" s="198"/>
      <c r="D95" s="50" t="s">
        <v>102</v>
      </c>
      <c r="E95" s="81"/>
      <c r="F95" s="81"/>
      <c r="G95" s="81"/>
      <c r="H95" s="81"/>
      <c r="I95" s="81"/>
      <c r="J95" s="81"/>
    </row>
    <row r="96" spans="3:10" s="1" customFormat="1">
      <c r="C96" s="82"/>
      <c r="D96" s="83"/>
      <c r="E96" s="86"/>
      <c r="F96" s="86"/>
      <c r="G96" s="86"/>
      <c r="H96" s="86"/>
      <c r="I96" s="86"/>
      <c r="J96" s="86"/>
    </row>
    <row r="97" spans="3:10" s="1" customFormat="1">
      <c r="E97" s="50" t="s">
        <v>93</v>
      </c>
      <c r="F97" s="50" t="s">
        <v>94</v>
      </c>
      <c r="G97" s="50" t="s">
        <v>95</v>
      </c>
      <c r="H97" s="50" t="s">
        <v>96</v>
      </c>
      <c r="I97" s="50" t="s">
        <v>97</v>
      </c>
      <c r="J97" s="50" t="s">
        <v>98</v>
      </c>
    </row>
    <row r="98" spans="3:10" s="1" customFormat="1">
      <c r="E98" s="80" t="s">
        <v>99</v>
      </c>
      <c r="F98" s="80" t="s">
        <v>99</v>
      </c>
      <c r="G98" s="80" t="s">
        <v>99</v>
      </c>
      <c r="H98" s="80" t="s">
        <v>99</v>
      </c>
      <c r="I98" s="80" t="s">
        <v>99</v>
      </c>
      <c r="J98" s="80" t="s">
        <v>99</v>
      </c>
    </row>
    <row r="99" spans="3:10" s="1" customFormat="1" ht="13.95" customHeight="1">
      <c r="C99" s="196" t="s">
        <v>51</v>
      </c>
      <c r="D99" s="50" t="s">
        <v>100</v>
      </c>
      <c r="E99" s="81"/>
      <c r="F99" s="81"/>
      <c r="G99" s="81"/>
      <c r="H99" s="81"/>
      <c r="I99" s="81"/>
      <c r="J99" s="81"/>
    </row>
    <row r="100" spans="3:10" s="1" customFormat="1">
      <c r="C100" s="197"/>
      <c r="D100" s="50" t="s">
        <v>101</v>
      </c>
      <c r="E100" s="81"/>
      <c r="F100" s="81"/>
      <c r="G100" s="81"/>
      <c r="H100" s="81"/>
      <c r="I100" s="81"/>
      <c r="J100" s="81"/>
    </row>
    <row r="101" spans="3:10" s="1" customFormat="1">
      <c r="C101" s="198"/>
      <c r="D101" s="50" t="s">
        <v>102</v>
      </c>
      <c r="E101" s="81"/>
      <c r="F101" s="81"/>
      <c r="G101" s="81"/>
      <c r="H101" s="81"/>
      <c r="I101" s="81"/>
      <c r="J101" s="81"/>
    </row>
    <row r="102" spans="3:10" s="1" customFormat="1"/>
    <row r="103" spans="3:10" s="1" customFormat="1">
      <c r="E103" s="193" t="s">
        <v>103</v>
      </c>
      <c r="F103" s="194"/>
      <c r="G103" s="194"/>
      <c r="H103" s="194"/>
      <c r="I103" s="194"/>
      <c r="J103" s="195"/>
    </row>
    <row r="104" spans="3:10" s="1" customFormat="1">
      <c r="E104" s="50" t="s">
        <v>93</v>
      </c>
      <c r="F104" s="50" t="s">
        <v>94</v>
      </c>
      <c r="G104" s="50" t="s">
        <v>95</v>
      </c>
      <c r="H104" s="50" t="s">
        <v>96</v>
      </c>
      <c r="I104" s="50" t="s">
        <v>97</v>
      </c>
      <c r="J104" s="50" t="s">
        <v>98</v>
      </c>
    </row>
    <row r="105" spans="3:10" s="1" customFormat="1">
      <c r="E105" s="80" t="s">
        <v>99</v>
      </c>
      <c r="F105" s="80" t="s">
        <v>99</v>
      </c>
      <c r="G105" s="80" t="s">
        <v>99</v>
      </c>
      <c r="H105" s="80" t="s">
        <v>99</v>
      </c>
      <c r="I105" s="80" t="s">
        <v>99</v>
      </c>
      <c r="J105" s="80" t="s">
        <v>99</v>
      </c>
    </row>
    <row r="106" spans="3:10" s="1" customFormat="1" ht="13.95" customHeight="1">
      <c r="C106" s="206" t="s">
        <v>233</v>
      </c>
      <c r="D106" s="50" t="s">
        <v>100</v>
      </c>
      <c r="E106" s="81"/>
      <c r="F106" s="81"/>
      <c r="G106" s="81"/>
      <c r="H106" s="81"/>
      <c r="I106" s="81"/>
      <c r="J106" s="81"/>
    </row>
    <row r="107" spans="3:10" s="1" customFormat="1">
      <c r="C107" s="199"/>
      <c r="D107" s="166"/>
      <c r="E107" s="164"/>
      <c r="F107" s="164"/>
      <c r="G107" s="164"/>
      <c r="H107" s="164"/>
      <c r="I107" s="164"/>
      <c r="J107" s="164"/>
    </row>
    <row r="108" spans="3:10" s="1" customFormat="1">
      <c r="C108" s="199"/>
      <c r="D108" s="166"/>
      <c r="E108" s="164"/>
      <c r="F108" s="164"/>
      <c r="G108" s="164"/>
      <c r="H108" s="164"/>
      <c r="I108" s="164"/>
      <c r="J108" s="164"/>
    </row>
    <row r="109" spans="3:10" s="1" customFormat="1">
      <c r="C109" s="199"/>
      <c r="D109" s="166"/>
      <c r="E109" s="164"/>
      <c r="F109" s="164"/>
      <c r="G109" s="164"/>
      <c r="H109" s="164"/>
      <c r="I109" s="164"/>
      <c r="J109" s="164"/>
    </row>
    <row r="110" spans="3:10" s="1" customFormat="1">
      <c r="C110" s="82"/>
      <c r="D110" s="83"/>
      <c r="E110" s="86"/>
      <c r="F110" s="86"/>
      <c r="G110" s="86"/>
      <c r="H110" s="86"/>
      <c r="I110" s="86"/>
      <c r="J110" s="86"/>
    </row>
    <row r="111" spans="3:10" s="1" customFormat="1">
      <c r="E111" s="193" t="s">
        <v>103</v>
      </c>
      <c r="F111" s="194"/>
      <c r="G111" s="194"/>
      <c r="H111" s="194"/>
      <c r="I111" s="194"/>
      <c r="J111" s="195"/>
    </row>
    <row r="112" spans="3:10" s="1" customFormat="1">
      <c r="E112" s="50" t="s">
        <v>93</v>
      </c>
      <c r="F112" s="50" t="s">
        <v>94</v>
      </c>
      <c r="G112" s="50" t="s">
        <v>95</v>
      </c>
      <c r="H112" s="50" t="s">
        <v>96</v>
      </c>
      <c r="I112" s="50" t="s">
        <v>97</v>
      </c>
      <c r="J112" s="50" t="s">
        <v>98</v>
      </c>
    </row>
    <row r="113" spans="3:10" s="1" customFormat="1">
      <c r="E113" s="80" t="s">
        <v>99</v>
      </c>
      <c r="F113" s="80" t="s">
        <v>99</v>
      </c>
      <c r="G113" s="80" t="s">
        <v>99</v>
      </c>
      <c r="H113" s="80" t="s">
        <v>99</v>
      </c>
      <c r="I113" s="80" t="s">
        <v>99</v>
      </c>
      <c r="J113" s="80" t="s">
        <v>99</v>
      </c>
    </row>
    <row r="114" spans="3:10" s="1" customFormat="1" ht="13.95" customHeight="1">
      <c r="C114" s="206" t="s">
        <v>234</v>
      </c>
      <c r="D114" s="50" t="s">
        <v>100</v>
      </c>
      <c r="E114" s="81"/>
      <c r="F114" s="81"/>
      <c r="G114" s="81"/>
      <c r="H114" s="81"/>
      <c r="I114" s="81"/>
      <c r="J114" s="81"/>
    </row>
    <row r="115" spans="3:10" s="1" customFormat="1">
      <c r="C115" s="199"/>
      <c r="D115" s="166"/>
      <c r="E115" s="164"/>
      <c r="F115" s="164"/>
      <c r="G115" s="164"/>
      <c r="H115" s="164"/>
      <c r="I115" s="164"/>
      <c r="J115" s="164"/>
    </row>
    <row r="116" spans="3:10" s="1" customFormat="1">
      <c r="C116" s="199"/>
      <c r="D116" s="166"/>
      <c r="E116" s="164"/>
      <c r="F116" s="164"/>
      <c r="G116" s="164"/>
      <c r="H116" s="164"/>
      <c r="I116" s="164"/>
      <c r="J116" s="164"/>
    </row>
    <row r="117" spans="3:10" s="1" customFormat="1">
      <c r="C117" s="199"/>
      <c r="D117" s="166"/>
      <c r="E117" s="164"/>
      <c r="F117" s="164"/>
      <c r="G117" s="164"/>
      <c r="H117" s="164"/>
      <c r="I117" s="164"/>
      <c r="J117" s="164"/>
    </row>
    <row r="118" spans="3:10" s="1" customFormat="1">
      <c r="C118" s="82"/>
      <c r="D118" s="83"/>
      <c r="E118" s="86"/>
      <c r="F118" s="86"/>
      <c r="G118" s="86"/>
      <c r="H118" s="86"/>
      <c r="I118" s="86"/>
      <c r="J118" s="86"/>
    </row>
    <row r="119" spans="3:10" s="1" customFormat="1">
      <c r="E119" s="193" t="s">
        <v>103</v>
      </c>
      <c r="F119" s="194"/>
      <c r="G119" s="194"/>
      <c r="H119" s="194"/>
      <c r="I119" s="194"/>
      <c r="J119" s="195"/>
    </row>
    <row r="120" spans="3:10" s="1" customFormat="1">
      <c r="E120" s="50" t="s">
        <v>93</v>
      </c>
      <c r="F120" s="50" t="s">
        <v>94</v>
      </c>
      <c r="G120" s="50" t="s">
        <v>95</v>
      </c>
      <c r="H120" s="50" t="s">
        <v>96</v>
      </c>
      <c r="I120" s="50" t="s">
        <v>97</v>
      </c>
      <c r="J120" s="50" t="s">
        <v>98</v>
      </c>
    </row>
    <row r="121" spans="3:10" s="1" customFormat="1">
      <c r="E121" s="80" t="s">
        <v>99</v>
      </c>
      <c r="F121" s="80" t="s">
        <v>99</v>
      </c>
      <c r="G121" s="80" t="s">
        <v>99</v>
      </c>
      <c r="H121" s="80" t="s">
        <v>99</v>
      </c>
      <c r="I121" s="80" t="s">
        <v>99</v>
      </c>
      <c r="J121" s="80" t="s">
        <v>99</v>
      </c>
    </row>
    <row r="122" spans="3:10" s="1" customFormat="1" ht="13.95" customHeight="1">
      <c r="C122" s="199" t="s">
        <v>235</v>
      </c>
      <c r="D122" s="50" t="s">
        <v>100</v>
      </c>
      <c r="E122" s="81"/>
      <c r="F122" s="81"/>
      <c r="G122" s="81"/>
      <c r="H122" s="81"/>
      <c r="I122" s="81"/>
      <c r="J122" s="81"/>
    </row>
    <row r="123" spans="3:10" s="1" customFormat="1">
      <c r="C123" s="199"/>
      <c r="D123" s="166"/>
      <c r="E123" s="164"/>
      <c r="F123" s="164"/>
      <c r="G123" s="164"/>
      <c r="H123" s="164"/>
      <c r="I123" s="164"/>
      <c r="J123" s="164"/>
    </row>
    <row r="124" spans="3:10" s="1" customFormat="1">
      <c r="C124" s="199"/>
      <c r="D124" s="166"/>
      <c r="E124" s="164"/>
      <c r="F124" s="164"/>
      <c r="G124" s="164"/>
      <c r="H124" s="164"/>
      <c r="I124" s="164"/>
      <c r="J124" s="164"/>
    </row>
    <row r="125" spans="3:10" s="1" customFormat="1">
      <c r="C125" s="199"/>
      <c r="D125" s="166"/>
      <c r="E125" s="164"/>
      <c r="F125" s="164"/>
      <c r="G125" s="164"/>
      <c r="H125" s="164"/>
      <c r="I125" s="164"/>
      <c r="J125" s="164"/>
    </row>
    <row r="126" spans="3:10" s="1" customFormat="1">
      <c r="C126" s="82"/>
      <c r="D126" s="83"/>
      <c r="E126" s="86"/>
      <c r="F126" s="86"/>
      <c r="G126" s="86"/>
      <c r="H126" s="86"/>
      <c r="I126" s="86"/>
      <c r="J126" s="86"/>
    </row>
    <row r="127" spans="3:10" s="1" customFormat="1">
      <c r="E127" s="193" t="s">
        <v>103</v>
      </c>
      <c r="F127" s="194"/>
      <c r="G127" s="194"/>
      <c r="H127" s="194"/>
      <c r="I127" s="194"/>
      <c r="J127" s="195"/>
    </row>
    <row r="128" spans="3:10" s="1" customFormat="1">
      <c r="E128" s="50" t="s">
        <v>93</v>
      </c>
      <c r="F128" s="50" t="s">
        <v>94</v>
      </c>
      <c r="G128" s="50" t="s">
        <v>95</v>
      </c>
      <c r="H128" s="50" t="s">
        <v>96</v>
      </c>
      <c r="I128" s="50" t="s">
        <v>97</v>
      </c>
      <c r="J128" s="50" t="s">
        <v>98</v>
      </c>
    </row>
    <row r="129" spans="3:10" s="1" customFormat="1">
      <c r="E129" s="80" t="s">
        <v>99</v>
      </c>
      <c r="F129" s="80" t="s">
        <v>99</v>
      </c>
      <c r="G129" s="80" t="s">
        <v>99</v>
      </c>
      <c r="H129" s="80" t="s">
        <v>99</v>
      </c>
      <c r="I129" s="80" t="s">
        <v>99</v>
      </c>
      <c r="J129" s="80" t="s">
        <v>99</v>
      </c>
    </row>
    <row r="130" spans="3:10" s="1" customFormat="1" ht="13.95" customHeight="1">
      <c r="C130" s="199" t="s">
        <v>236</v>
      </c>
      <c r="D130" s="50" t="s">
        <v>100</v>
      </c>
      <c r="E130" s="81"/>
      <c r="F130" s="81"/>
      <c r="G130" s="81"/>
      <c r="H130" s="81"/>
      <c r="I130" s="81"/>
      <c r="J130" s="81"/>
    </row>
    <row r="131" spans="3:10" s="1" customFormat="1">
      <c r="C131" s="199"/>
      <c r="D131" s="166"/>
      <c r="E131" s="164"/>
      <c r="F131" s="164"/>
      <c r="G131" s="164"/>
      <c r="H131" s="164"/>
      <c r="I131" s="164"/>
      <c r="J131" s="164"/>
    </row>
    <row r="132" spans="3:10" s="1" customFormat="1">
      <c r="C132" s="199"/>
      <c r="D132" s="166"/>
      <c r="E132" s="164"/>
      <c r="F132" s="164"/>
      <c r="G132" s="164"/>
      <c r="H132" s="164"/>
      <c r="I132" s="164"/>
      <c r="J132" s="164"/>
    </row>
    <row r="133" spans="3:10" s="1" customFormat="1" ht="15" customHeight="1">
      <c r="C133" s="199"/>
      <c r="D133" s="166"/>
      <c r="E133" s="164"/>
      <c r="F133" s="164"/>
      <c r="G133" s="164"/>
      <c r="H133" s="164"/>
      <c r="I133" s="164"/>
      <c r="J133" s="164"/>
    </row>
    <row r="134" spans="3:10" s="1" customFormat="1">
      <c r="C134" s="82"/>
      <c r="D134" s="83"/>
      <c r="E134" s="86"/>
      <c r="F134" s="86"/>
      <c r="G134" s="86"/>
      <c r="H134" s="86"/>
      <c r="I134" s="86"/>
      <c r="J134" s="86"/>
    </row>
    <row r="135" spans="3:10" s="1" customFormat="1">
      <c r="E135" s="193" t="s">
        <v>103</v>
      </c>
      <c r="F135" s="194"/>
      <c r="G135" s="194"/>
      <c r="H135" s="194"/>
      <c r="I135" s="194"/>
      <c r="J135" s="195"/>
    </row>
    <row r="136" spans="3:10" s="1" customFormat="1">
      <c r="E136" s="50" t="s">
        <v>93</v>
      </c>
      <c r="F136" s="50" t="s">
        <v>94</v>
      </c>
      <c r="G136" s="50" t="s">
        <v>95</v>
      </c>
      <c r="H136" s="50" t="s">
        <v>96</v>
      </c>
      <c r="I136" s="50" t="s">
        <v>97</v>
      </c>
      <c r="J136" s="50" t="s">
        <v>98</v>
      </c>
    </row>
    <row r="137" spans="3:10" s="1" customFormat="1">
      <c r="E137" s="80" t="s">
        <v>99</v>
      </c>
      <c r="F137" s="80" t="s">
        <v>99</v>
      </c>
      <c r="G137" s="80" t="s">
        <v>99</v>
      </c>
      <c r="H137" s="80" t="s">
        <v>99</v>
      </c>
      <c r="I137" s="80" t="s">
        <v>99</v>
      </c>
      <c r="J137" s="80" t="s">
        <v>99</v>
      </c>
    </row>
    <row r="138" spans="3:10" s="1" customFormat="1" ht="13.95" customHeight="1">
      <c r="C138" s="199" t="s">
        <v>237</v>
      </c>
      <c r="D138" s="50" t="s">
        <v>100</v>
      </c>
      <c r="E138" s="81"/>
      <c r="F138" s="81"/>
      <c r="G138" s="81"/>
      <c r="H138" s="81"/>
      <c r="I138" s="81"/>
      <c r="J138" s="81"/>
    </row>
    <row r="139" spans="3:10" s="1" customFormat="1">
      <c r="C139" s="199"/>
      <c r="D139" s="166"/>
      <c r="E139" s="164"/>
      <c r="F139" s="164"/>
      <c r="G139" s="164"/>
      <c r="H139" s="164"/>
      <c r="I139" s="164"/>
      <c r="J139" s="164"/>
    </row>
    <row r="140" spans="3:10" s="1" customFormat="1">
      <c r="C140" s="199"/>
      <c r="D140" s="166"/>
      <c r="E140" s="164"/>
      <c r="F140" s="164"/>
      <c r="G140" s="164"/>
      <c r="H140" s="164"/>
      <c r="I140" s="164"/>
      <c r="J140" s="164"/>
    </row>
    <row r="141" spans="3:10" s="1" customFormat="1">
      <c r="C141" s="199"/>
      <c r="D141" s="166"/>
      <c r="E141" s="164"/>
      <c r="F141" s="164"/>
      <c r="G141" s="164"/>
      <c r="H141" s="164"/>
      <c r="I141" s="164"/>
      <c r="J141" s="164"/>
    </row>
    <row r="142" spans="3:10" s="1" customFormat="1">
      <c r="C142" s="82"/>
      <c r="D142" s="83"/>
      <c r="E142" s="86"/>
      <c r="F142" s="86"/>
      <c r="G142" s="86"/>
      <c r="H142" s="86"/>
      <c r="I142" s="86"/>
      <c r="J142" s="86"/>
    </row>
    <row r="143" spans="3:10" s="1" customFormat="1">
      <c r="E143" s="193" t="s">
        <v>103</v>
      </c>
      <c r="F143" s="194"/>
      <c r="G143" s="194"/>
      <c r="H143" s="194"/>
      <c r="I143" s="194"/>
      <c r="J143" s="195"/>
    </row>
    <row r="144" spans="3:10" s="1" customFormat="1">
      <c r="E144" s="50" t="s">
        <v>93</v>
      </c>
      <c r="F144" s="50" t="s">
        <v>94</v>
      </c>
      <c r="G144" s="50" t="s">
        <v>95</v>
      </c>
      <c r="H144" s="50" t="s">
        <v>96</v>
      </c>
      <c r="I144" s="50" t="s">
        <v>97</v>
      </c>
      <c r="J144" s="50" t="s">
        <v>98</v>
      </c>
    </row>
    <row r="145" spans="3:10" s="1" customFormat="1">
      <c r="E145" s="80" t="s">
        <v>99</v>
      </c>
      <c r="F145" s="80" t="s">
        <v>99</v>
      </c>
      <c r="G145" s="80" t="s">
        <v>99</v>
      </c>
      <c r="H145" s="80" t="s">
        <v>99</v>
      </c>
      <c r="I145" s="80" t="s">
        <v>99</v>
      </c>
      <c r="J145" s="80" t="s">
        <v>99</v>
      </c>
    </row>
    <row r="146" spans="3:10" s="1" customFormat="1" ht="13.95" customHeight="1">
      <c r="C146" s="199" t="s">
        <v>238</v>
      </c>
      <c r="D146" s="166"/>
      <c r="E146" s="164"/>
      <c r="F146" s="164"/>
      <c r="G146" s="164"/>
      <c r="H146" s="164"/>
      <c r="I146" s="164"/>
      <c r="J146" s="164"/>
    </row>
    <row r="147" spans="3:10" s="1" customFormat="1">
      <c r="C147" s="199"/>
      <c r="D147" s="166"/>
      <c r="E147" s="164"/>
      <c r="F147" s="164"/>
      <c r="G147" s="164"/>
      <c r="H147" s="164"/>
      <c r="I147" s="164"/>
      <c r="J147" s="164"/>
    </row>
    <row r="148" spans="3:10" s="1" customFormat="1">
      <c r="C148" s="199"/>
      <c r="D148" s="50" t="s">
        <v>102</v>
      </c>
      <c r="E148" s="81"/>
      <c r="F148" s="81"/>
      <c r="G148" s="81"/>
      <c r="H148" s="81"/>
      <c r="I148" s="81"/>
      <c r="J148" s="81"/>
    </row>
    <row r="149" spans="3:10" s="1" customFormat="1">
      <c r="C149" s="199"/>
      <c r="D149" s="166"/>
      <c r="E149" s="164"/>
      <c r="F149" s="164"/>
      <c r="G149" s="164"/>
      <c r="H149" s="164"/>
      <c r="I149" s="164"/>
      <c r="J149" s="164"/>
    </row>
    <row r="150" spans="3:10" s="1" customFormat="1">
      <c r="C150" s="82"/>
      <c r="D150" s="83"/>
      <c r="E150" s="86"/>
      <c r="F150" s="86"/>
      <c r="G150" s="86"/>
      <c r="H150" s="86"/>
      <c r="I150" s="86"/>
      <c r="J150" s="86"/>
    </row>
    <row r="151" spans="3:10" s="1" customFormat="1">
      <c r="E151" s="193" t="s">
        <v>103</v>
      </c>
      <c r="F151" s="194"/>
      <c r="G151" s="194"/>
      <c r="H151" s="194"/>
      <c r="I151" s="194"/>
      <c r="J151" s="195"/>
    </row>
    <row r="152" spans="3:10" s="1" customFormat="1">
      <c r="E152" s="50" t="s">
        <v>93</v>
      </c>
      <c r="F152" s="50" t="s">
        <v>94</v>
      </c>
      <c r="G152" s="50" t="s">
        <v>95</v>
      </c>
      <c r="H152" s="50" t="s">
        <v>96</v>
      </c>
      <c r="I152" s="50" t="s">
        <v>97</v>
      </c>
      <c r="J152" s="50" t="s">
        <v>98</v>
      </c>
    </row>
    <row r="153" spans="3:10" s="1" customFormat="1">
      <c r="E153" s="80" t="s">
        <v>99</v>
      </c>
      <c r="F153" s="80" t="s">
        <v>99</v>
      </c>
      <c r="G153" s="80" t="s">
        <v>99</v>
      </c>
      <c r="H153" s="80" t="s">
        <v>99</v>
      </c>
      <c r="I153" s="80" t="s">
        <v>99</v>
      </c>
      <c r="J153" s="80" t="s">
        <v>99</v>
      </c>
    </row>
    <row r="154" spans="3:10" s="1" customFormat="1" ht="13.95" customHeight="1">
      <c r="C154" s="199" t="s">
        <v>239</v>
      </c>
      <c r="D154" s="166"/>
      <c r="E154" s="164"/>
      <c r="F154" s="164"/>
      <c r="G154" s="164"/>
      <c r="H154" s="164"/>
      <c r="I154" s="164"/>
      <c r="J154" s="164"/>
    </row>
    <row r="155" spans="3:10" s="1" customFormat="1">
      <c r="C155" s="199"/>
      <c r="D155" s="50" t="s">
        <v>101</v>
      </c>
      <c r="E155" s="43"/>
      <c r="F155" s="43"/>
      <c r="G155" s="43"/>
      <c r="H155" s="43"/>
      <c r="I155" s="43"/>
      <c r="J155" s="43"/>
    </row>
    <row r="156" spans="3:10" s="1" customFormat="1">
      <c r="C156" s="199"/>
      <c r="D156" s="166"/>
      <c r="E156" s="164"/>
      <c r="F156" s="164"/>
      <c r="G156" s="164"/>
      <c r="H156" s="164"/>
      <c r="I156" s="164"/>
      <c r="J156" s="164"/>
    </row>
    <row r="157" spans="3:10" s="1" customFormat="1">
      <c r="C157" s="199"/>
      <c r="D157" s="166"/>
      <c r="E157" s="164"/>
      <c r="F157" s="164"/>
      <c r="G157" s="164"/>
      <c r="H157" s="164"/>
      <c r="I157" s="164"/>
      <c r="J157" s="164"/>
    </row>
    <row r="158" spans="3:10" s="1" customFormat="1"/>
    <row r="159" spans="3:10" s="1" customFormat="1">
      <c r="E159" s="193" t="s">
        <v>103</v>
      </c>
      <c r="F159" s="194"/>
      <c r="G159" s="194"/>
      <c r="H159" s="194"/>
      <c r="I159" s="194"/>
      <c r="J159" s="195"/>
    </row>
    <row r="160" spans="3:10" s="1" customFormat="1">
      <c r="E160" s="50" t="s">
        <v>93</v>
      </c>
      <c r="F160" s="50" t="s">
        <v>94</v>
      </c>
      <c r="G160" s="50" t="s">
        <v>95</v>
      </c>
      <c r="H160" s="50" t="s">
        <v>96</v>
      </c>
      <c r="I160" s="50" t="s">
        <v>97</v>
      </c>
      <c r="J160" s="50" t="s">
        <v>98</v>
      </c>
    </row>
    <row r="161" spans="3:10" s="1" customFormat="1">
      <c r="E161" s="80" t="s">
        <v>99</v>
      </c>
      <c r="F161" s="80" t="s">
        <v>99</v>
      </c>
      <c r="G161" s="80" t="s">
        <v>99</v>
      </c>
      <c r="H161" s="80" t="s">
        <v>99</v>
      </c>
      <c r="I161" s="80" t="s">
        <v>99</v>
      </c>
      <c r="J161" s="80" t="s">
        <v>99</v>
      </c>
    </row>
    <row r="162" spans="3:10" s="1" customFormat="1" ht="13.95" customHeight="1">
      <c r="C162" s="199" t="s">
        <v>240</v>
      </c>
      <c r="D162" s="50" t="s">
        <v>100</v>
      </c>
      <c r="E162" s="81"/>
      <c r="F162" s="81"/>
      <c r="G162" s="81"/>
      <c r="H162" s="81"/>
      <c r="I162" s="81"/>
      <c r="J162" s="81"/>
    </row>
    <row r="163" spans="3:10" s="1" customFormat="1">
      <c r="C163" s="199"/>
      <c r="D163" s="166"/>
      <c r="E163" s="164"/>
      <c r="F163" s="164"/>
      <c r="G163" s="164"/>
      <c r="H163" s="164"/>
      <c r="I163" s="164"/>
      <c r="J163" s="164"/>
    </row>
    <row r="164" spans="3:10" s="1" customFormat="1">
      <c r="C164" s="199"/>
      <c r="D164" s="166"/>
      <c r="E164" s="164"/>
      <c r="F164" s="164"/>
      <c r="G164" s="164"/>
      <c r="H164" s="164"/>
      <c r="I164" s="164"/>
      <c r="J164" s="164"/>
    </row>
    <row r="165" spans="3:10" s="1" customFormat="1">
      <c r="C165" s="199"/>
      <c r="D165" s="166"/>
      <c r="E165" s="164"/>
      <c r="F165" s="164"/>
      <c r="G165" s="164"/>
      <c r="H165" s="164"/>
      <c r="I165" s="164"/>
      <c r="J165" s="164"/>
    </row>
    <row r="166" spans="3:10" s="1" customFormat="1"/>
    <row r="167" spans="3:10" s="1" customFormat="1">
      <c r="E167" s="193" t="s">
        <v>103</v>
      </c>
      <c r="F167" s="194"/>
      <c r="G167" s="194"/>
      <c r="H167" s="194"/>
      <c r="I167" s="194"/>
      <c r="J167" s="195"/>
    </row>
    <row r="168" spans="3:10" s="1" customFormat="1">
      <c r="E168" s="50" t="s">
        <v>93</v>
      </c>
      <c r="F168" s="50" t="s">
        <v>94</v>
      </c>
      <c r="G168" s="50" t="s">
        <v>95</v>
      </c>
      <c r="H168" s="50" t="s">
        <v>96</v>
      </c>
      <c r="I168" s="50" t="s">
        <v>97</v>
      </c>
      <c r="J168" s="50" t="s">
        <v>98</v>
      </c>
    </row>
    <row r="169" spans="3:10" s="1" customFormat="1">
      <c r="E169" s="80" t="s">
        <v>99</v>
      </c>
      <c r="F169" s="80" t="s">
        <v>99</v>
      </c>
      <c r="G169" s="80" t="s">
        <v>99</v>
      </c>
      <c r="H169" s="80" t="s">
        <v>99</v>
      </c>
      <c r="I169" s="80" t="s">
        <v>99</v>
      </c>
      <c r="J169" s="80" t="s">
        <v>99</v>
      </c>
    </row>
    <row r="170" spans="3:10" s="1" customFormat="1" ht="13.95" customHeight="1">
      <c r="C170" s="199" t="s">
        <v>241</v>
      </c>
      <c r="D170" s="166"/>
      <c r="E170" s="164"/>
      <c r="F170" s="164"/>
      <c r="G170" s="164"/>
      <c r="H170" s="164"/>
      <c r="I170" s="164"/>
      <c r="J170" s="164"/>
    </row>
    <row r="171" spans="3:10" s="1" customFormat="1">
      <c r="C171" s="199"/>
      <c r="D171" s="166"/>
      <c r="E171" s="164"/>
      <c r="F171" s="164"/>
      <c r="G171" s="164"/>
      <c r="H171" s="164"/>
      <c r="I171" s="164"/>
      <c r="J171" s="164"/>
    </row>
    <row r="172" spans="3:10" s="1" customFormat="1">
      <c r="C172" s="199"/>
      <c r="D172" s="166"/>
      <c r="E172" s="164"/>
      <c r="F172" s="164"/>
      <c r="G172" s="164"/>
      <c r="H172" s="164"/>
      <c r="I172" s="164"/>
      <c r="J172" s="164"/>
    </row>
    <row r="173" spans="3:10" s="1" customFormat="1">
      <c r="C173" s="199"/>
      <c r="D173" s="50" t="s">
        <v>232</v>
      </c>
      <c r="E173" s="43"/>
      <c r="F173" s="43"/>
      <c r="G173" s="43"/>
      <c r="H173" s="43"/>
      <c r="I173" s="43"/>
      <c r="J173" s="43"/>
    </row>
    <row r="174" spans="3:10" s="1" customFormat="1"/>
    <row r="175" spans="3:10" s="1" customFormat="1">
      <c r="E175" s="193" t="s">
        <v>103</v>
      </c>
      <c r="F175" s="194"/>
      <c r="G175" s="194"/>
      <c r="H175" s="194"/>
      <c r="I175" s="194"/>
      <c r="J175" s="195"/>
    </row>
    <row r="176" spans="3:10" s="1" customFormat="1">
      <c r="E176" s="50" t="s">
        <v>93</v>
      </c>
      <c r="F176" s="50" t="s">
        <v>94</v>
      </c>
      <c r="G176" s="50" t="s">
        <v>95</v>
      </c>
      <c r="H176" s="50" t="s">
        <v>96</v>
      </c>
      <c r="I176" s="50" t="s">
        <v>97</v>
      </c>
      <c r="J176" s="50" t="s">
        <v>98</v>
      </c>
    </row>
    <row r="177" spans="3:10" s="1" customFormat="1">
      <c r="E177" s="80" t="s">
        <v>99</v>
      </c>
      <c r="F177" s="80" t="s">
        <v>99</v>
      </c>
      <c r="G177" s="80" t="s">
        <v>99</v>
      </c>
      <c r="H177" s="80" t="s">
        <v>99</v>
      </c>
      <c r="I177" s="80" t="s">
        <v>99</v>
      </c>
      <c r="J177" s="80" t="s">
        <v>99</v>
      </c>
    </row>
    <row r="178" spans="3:10" s="1" customFormat="1" ht="13.95" customHeight="1">
      <c r="C178" s="199" t="s">
        <v>242</v>
      </c>
      <c r="D178" s="166"/>
      <c r="E178" s="164"/>
      <c r="F178" s="164"/>
      <c r="G178" s="164"/>
      <c r="H178" s="164"/>
      <c r="I178" s="164"/>
      <c r="J178" s="164"/>
    </row>
    <row r="179" spans="3:10" s="1" customFormat="1">
      <c r="C179" s="199"/>
      <c r="D179" s="50" t="s">
        <v>101</v>
      </c>
      <c r="E179" s="81"/>
      <c r="F179" s="81"/>
      <c r="G179" s="81"/>
      <c r="H179" s="81"/>
      <c r="I179" s="81"/>
      <c r="J179" s="81"/>
    </row>
    <row r="180" spans="3:10" s="1" customFormat="1">
      <c r="C180" s="199"/>
      <c r="D180" s="166"/>
      <c r="E180" s="164"/>
      <c r="F180" s="164"/>
      <c r="G180" s="164"/>
      <c r="H180" s="164"/>
      <c r="I180" s="164"/>
      <c r="J180" s="164"/>
    </row>
    <row r="181" spans="3:10" s="1" customFormat="1">
      <c r="C181" s="199"/>
      <c r="D181" s="166"/>
      <c r="E181" s="164"/>
      <c r="F181" s="164"/>
      <c r="G181" s="164"/>
      <c r="H181" s="164"/>
      <c r="I181" s="164"/>
      <c r="J181" s="164"/>
    </row>
    <row r="182" spans="3:10" s="1" customFormat="1"/>
    <row r="183" spans="3:10" s="1" customFormat="1"/>
    <row r="184" spans="3:10" s="1" customFormat="1"/>
    <row r="185" spans="3:10" s="1" customFormat="1"/>
    <row r="186" spans="3:10" s="1" customFormat="1"/>
    <row r="187" spans="3:10" s="1" customFormat="1"/>
    <row r="188" spans="3:10" s="1" customFormat="1"/>
    <row r="189" spans="3:10" s="1" customFormat="1"/>
    <row r="190" spans="3:10" s="1" customFormat="1"/>
    <row r="191" spans="3:10" s="1" customFormat="1"/>
    <row r="192" spans="3:10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</sheetData>
  <mergeCells count="48">
    <mergeCell ref="E175:J175"/>
    <mergeCell ref="C178:C181"/>
    <mergeCell ref="C170:C173"/>
    <mergeCell ref="E48:J48"/>
    <mergeCell ref="C51:C54"/>
    <mergeCell ref="E135:J135"/>
    <mergeCell ref="C138:C141"/>
    <mergeCell ref="E151:J151"/>
    <mergeCell ref="C154:C157"/>
    <mergeCell ref="E159:J159"/>
    <mergeCell ref="C162:C165"/>
    <mergeCell ref="E167:J167"/>
    <mergeCell ref="C122:C125"/>
    <mergeCell ref="E127:J127"/>
    <mergeCell ref="C130:C133"/>
    <mergeCell ref="E143:J143"/>
    <mergeCell ref="C146:C149"/>
    <mergeCell ref="E103:J103"/>
    <mergeCell ref="C106:C109"/>
    <mergeCell ref="E111:J111"/>
    <mergeCell ref="C114:C117"/>
    <mergeCell ref="E119:J119"/>
    <mergeCell ref="E78:J78"/>
    <mergeCell ref="C81:C83"/>
    <mergeCell ref="C87:C89"/>
    <mergeCell ref="C93:C95"/>
    <mergeCell ref="C99:C101"/>
    <mergeCell ref="L56:Q56"/>
    <mergeCell ref="B59:B76"/>
    <mergeCell ref="C59:C64"/>
    <mergeCell ref="R59:U65"/>
    <mergeCell ref="C65:C70"/>
    <mergeCell ref="C71:C76"/>
    <mergeCell ref="E32:J32"/>
    <mergeCell ref="C35:C38"/>
    <mergeCell ref="E40:J40"/>
    <mergeCell ref="C43:C46"/>
    <mergeCell ref="E56:J56"/>
    <mergeCell ref="E11:J11"/>
    <mergeCell ref="E16:J16"/>
    <mergeCell ref="C19:C22"/>
    <mergeCell ref="E24:J24"/>
    <mergeCell ref="C27:C30"/>
    <mergeCell ref="D1:H1"/>
    <mergeCell ref="I1:O1"/>
    <mergeCell ref="D2:E2"/>
    <mergeCell ref="E4:J4"/>
    <mergeCell ref="C7:C9"/>
  </mergeCells>
  <pageMargins left="0.7" right="0.7" top="0.75" bottom="0.75" header="0.3" footer="0.3"/>
  <pageSetup paperSize="9" scale="36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Y86"/>
  <sheetViews>
    <sheetView tabSelected="1" topLeftCell="A70" zoomScale="86" workbookViewId="0">
      <selection activeCell="R75" sqref="R75"/>
    </sheetView>
  </sheetViews>
  <sheetFormatPr baseColWidth="10" defaultColWidth="10.5" defaultRowHeight="15.6"/>
  <cols>
    <col min="1" max="1" width="15.5" style="1" bestFit="1" customWidth="1"/>
    <col min="2" max="7" width="10.5" style="1"/>
    <col min="8" max="8" width="10.5" style="1" customWidth="1"/>
    <col min="9" max="10" width="10.5" style="1"/>
    <col min="11" max="11" width="11.796875" style="1" customWidth="1"/>
    <col min="12" max="16384" width="10.5" style="1"/>
  </cols>
  <sheetData>
    <row r="1" spans="1:11" ht="31.2">
      <c r="A1" s="172" t="s">
        <v>121</v>
      </c>
      <c r="B1" s="173"/>
      <c r="C1" s="173"/>
      <c r="D1" s="173"/>
      <c r="E1" s="173"/>
      <c r="F1" s="173"/>
      <c r="G1" s="173"/>
      <c r="H1" s="173"/>
      <c r="I1" s="173"/>
      <c r="J1" s="173"/>
      <c r="K1" s="174"/>
    </row>
    <row r="4" spans="1:11">
      <c r="A4" s="2"/>
      <c r="B4" s="3"/>
      <c r="C4" s="3"/>
      <c r="D4" s="3"/>
      <c r="E4" s="3"/>
      <c r="F4" s="3"/>
      <c r="G4" s="3"/>
      <c r="H4" s="3"/>
      <c r="I4" s="3"/>
      <c r="J4" s="3"/>
      <c r="K4" s="4"/>
    </row>
    <row r="5" spans="1:11">
      <c r="A5" s="5"/>
      <c r="B5" s="1" t="s">
        <v>122</v>
      </c>
      <c r="C5" s="102"/>
      <c r="D5" t="s">
        <v>123</v>
      </c>
      <c r="K5" s="7"/>
    </row>
    <row r="6" spans="1:11">
      <c r="A6" s="5"/>
      <c r="D6" s="1" t="s">
        <v>124</v>
      </c>
      <c r="K6" s="7"/>
    </row>
    <row r="7" spans="1:11">
      <c r="A7" s="5"/>
      <c r="K7" s="7"/>
    </row>
    <row r="8" spans="1:11">
      <c r="A8" s="5"/>
      <c r="B8" s="1" t="s">
        <v>1</v>
      </c>
      <c r="C8" s="103"/>
      <c r="D8" t="s">
        <v>125</v>
      </c>
      <c r="K8" s="104"/>
    </row>
    <row r="9" spans="1:11">
      <c r="A9" s="9"/>
      <c r="B9" s="10"/>
      <c r="C9" s="10"/>
      <c r="D9" s="10" t="s">
        <v>126</v>
      </c>
      <c r="E9" s="10"/>
      <c r="F9" s="10"/>
      <c r="G9" s="10"/>
      <c r="H9" s="10"/>
      <c r="I9" s="10"/>
      <c r="J9" s="10"/>
      <c r="K9" s="11"/>
    </row>
    <row r="11" spans="1:11" ht="25.2" customHeight="1">
      <c r="A11" s="207" t="s">
        <v>127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</row>
    <row r="12" spans="1:11">
      <c r="A12" s="207"/>
      <c r="B12" s="207"/>
      <c r="C12" s="207"/>
      <c r="D12" s="207"/>
      <c r="E12" s="207"/>
      <c r="F12" s="207"/>
      <c r="G12" s="207"/>
      <c r="H12" s="207"/>
      <c r="I12" s="207"/>
      <c r="J12" s="207"/>
      <c r="K12" s="207"/>
    </row>
    <row r="13" spans="1:11">
      <c r="A13" s="207"/>
      <c r="B13" s="207"/>
      <c r="C13" s="207"/>
      <c r="D13" s="207"/>
      <c r="E13" s="207"/>
      <c r="F13" s="207"/>
      <c r="G13" s="207"/>
      <c r="H13" s="207"/>
      <c r="I13" s="207"/>
      <c r="J13" s="207"/>
      <c r="K13" s="207"/>
    </row>
    <row r="14" spans="1:11">
      <c r="A14" s="207"/>
      <c r="B14" s="207"/>
      <c r="C14" s="207"/>
      <c r="D14" s="207"/>
      <c r="E14" s="207"/>
      <c r="F14" s="207"/>
      <c r="G14" s="207"/>
      <c r="H14" s="207"/>
      <c r="I14" s="207"/>
      <c r="J14" s="207"/>
      <c r="K14" s="207"/>
    </row>
    <row r="15" spans="1:11">
      <c r="A15" s="207"/>
      <c r="B15" s="207"/>
      <c r="C15" s="207"/>
      <c r="D15" s="207"/>
      <c r="E15" s="207"/>
      <c r="F15" s="207"/>
      <c r="G15" s="207"/>
      <c r="H15" s="207"/>
      <c r="I15" s="207"/>
      <c r="J15" s="207"/>
      <c r="K15" s="207"/>
    </row>
    <row r="16" spans="1:11">
      <c r="A16" s="207"/>
      <c r="B16" s="207"/>
      <c r="C16" s="207"/>
      <c r="D16" s="207"/>
      <c r="E16" s="207"/>
      <c r="F16" s="207"/>
      <c r="G16" s="207"/>
      <c r="H16" s="207"/>
      <c r="I16" s="207"/>
      <c r="J16" s="207"/>
      <c r="K16" s="207"/>
    </row>
    <row r="17" spans="1:15" ht="48" customHeight="1">
      <c r="A17" s="207"/>
      <c r="B17" s="207"/>
      <c r="C17" s="207"/>
      <c r="D17" s="207"/>
      <c r="E17" s="207"/>
      <c r="F17" s="207"/>
      <c r="G17" s="207"/>
      <c r="H17" s="207"/>
      <c r="I17" s="207"/>
      <c r="J17" s="207"/>
      <c r="K17" s="207"/>
    </row>
    <row r="19" spans="1:15">
      <c r="A19" s="105" t="s">
        <v>128</v>
      </c>
    </row>
    <row r="20" spans="1:15" ht="21" customHeight="1">
      <c r="A20" s="208" t="s">
        <v>129</v>
      </c>
      <c r="B20" s="209" t="s">
        <v>130</v>
      </c>
      <c r="C20" s="209"/>
      <c r="D20" s="209"/>
      <c r="E20" s="209"/>
      <c r="K20" s="161" t="s">
        <v>270</v>
      </c>
      <c r="L20" s="161" t="s">
        <v>271</v>
      </c>
      <c r="M20" s="161" t="s">
        <v>272</v>
      </c>
      <c r="N20" s="161" t="s">
        <v>273</v>
      </c>
      <c r="O20" s="108" t="s">
        <v>274</v>
      </c>
    </row>
    <row r="21" spans="1:15" ht="15.45" customHeight="1">
      <c r="A21" s="208"/>
      <c r="B21" s="209"/>
      <c r="C21" s="209"/>
      <c r="D21" s="209"/>
      <c r="E21" s="209"/>
      <c r="H21" s="210" t="s">
        <v>109</v>
      </c>
      <c r="I21" s="196" t="s">
        <v>131</v>
      </c>
      <c r="J21" s="50" t="s">
        <v>111</v>
      </c>
      <c r="K21" s="109" t="s">
        <v>219</v>
      </c>
      <c r="L21" s="109" t="s">
        <v>219</v>
      </c>
      <c r="M21" s="109" t="s">
        <v>219</v>
      </c>
      <c r="N21" s="109">
        <v>12</v>
      </c>
      <c r="O21" s="109">
        <v>1</v>
      </c>
    </row>
    <row r="22" spans="1:15">
      <c r="A22" s="208"/>
      <c r="B22" s="209"/>
      <c r="C22" s="209"/>
      <c r="D22" s="209"/>
      <c r="E22" s="209"/>
      <c r="H22" s="211"/>
      <c r="I22" s="197"/>
      <c r="J22" s="50" t="s">
        <v>112</v>
      </c>
      <c r="K22" s="109" t="s">
        <v>219</v>
      </c>
      <c r="L22" s="109" t="s">
        <v>219</v>
      </c>
      <c r="M22" s="109" t="s">
        <v>219</v>
      </c>
      <c r="N22" s="109"/>
      <c r="O22" s="109"/>
    </row>
    <row r="23" spans="1:15">
      <c r="H23" s="211"/>
      <c r="I23" s="197"/>
      <c r="J23" s="50" t="s">
        <v>113</v>
      </c>
      <c r="K23" s="109"/>
      <c r="L23" s="109"/>
      <c r="M23" s="109"/>
      <c r="N23" s="109"/>
      <c r="O23" s="109"/>
    </row>
    <row r="24" spans="1:15">
      <c r="H24" s="211"/>
      <c r="I24" s="197"/>
      <c r="J24" s="50" t="s">
        <v>114</v>
      </c>
      <c r="K24" s="109"/>
      <c r="L24" s="109"/>
      <c r="M24" s="109"/>
      <c r="N24" s="109"/>
      <c r="O24" s="109"/>
    </row>
    <row r="25" spans="1:15" ht="15.45" customHeight="1">
      <c r="H25" s="211"/>
      <c r="I25" s="197"/>
      <c r="J25" s="50" t="s">
        <v>115</v>
      </c>
      <c r="K25" s="109"/>
      <c r="L25" s="109"/>
      <c r="M25" s="109"/>
      <c r="N25" s="109"/>
      <c r="O25" s="109"/>
    </row>
    <row r="26" spans="1:15">
      <c r="H26" s="211"/>
      <c r="I26" s="198"/>
      <c r="J26" s="50" t="s">
        <v>116</v>
      </c>
      <c r="K26" s="109"/>
      <c r="L26" s="109"/>
      <c r="M26" s="109"/>
      <c r="N26" s="109"/>
      <c r="O26" s="109"/>
    </row>
    <row r="27" spans="1:15" ht="15.45" customHeight="1">
      <c r="H27" s="211"/>
      <c r="I27" s="196" t="s">
        <v>132</v>
      </c>
      <c r="J27" s="50" t="s">
        <v>111</v>
      </c>
      <c r="K27" s="109">
        <v>12</v>
      </c>
      <c r="L27" s="109">
        <v>12</v>
      </c>
      <c r="M27" s="109">
        <v>4</v>
      </c>
      <c r="N27" s="109"/>
      <c r="O27" s="109"/>
    </row>
    <row r="28" spans="1:15">
      <c r="H28" s="211"/>
      <c r="I28" s="197"/>
      <c r="J28" s="50" t="s">
        <v>112</v>
      </c>
      <c r="K28" s="162" t="s">
        <v>219</v>
      </c>
      <c r="L28" s="109"/>
      <c r="M28" s="109"/>
      <c r="N28" s="163" t="s">
        <v>219</v>
      </c>
      <c r="O28" s="163" t="s">
        <v>219</v>
      </c>
    </row>
    <row r="29" spans="1:15">
      <c r="H29" s="211"/>
      <c r="I29" s="197"/>
      <c r="J29" s="50" t="s">
        <v>113</v>
      </c>
      <c r="L29" s="109"/>
      <c r="M29" s="110"/>
      <c r="N29" s="111"/>
      <c r="O29" s="111"/>
    </row>
    <row r="30" spans="1:15">
      <c r="H30" s="211"/>
      <c r="I30" s="197"/>
      <c r="J30" s="50" t="s">
        <v>114</v>
      </c>
      <c r="K30" s="109"/>
      <c r="L30" s="109"/>
      <c r="M30" s="109"/>
      <c r="N30" s="112"/>
      <c r="O30" s="112"/>
    </row>
    <row r="31" spans="1:15" ht="15.45" customHeight="1">
      <c r="H31" s="211"/>
      <c r="I31" s="197"/>
      <c r="J31" s="50" t="s">
        <v>115</v>
      </c>
      <c r="K31" s="109"/>
      <c r="L31" s="109"/>
      <c r="M31" s="109"/>
      <c r="N31" s="109"/>
      <c r="O31" s="109"/>
    </row>
    <row r="32" spans="1:15">
      <c r="H32" s="211"/>
      <c r="I32" s="198"/>
      <c r="J32" s="50" t="s">
        <v>116</v>
      </c>
      <c r="K32" s="109"/>
      <c r="L32" s="109"/>
      <c r="M32" s="109"/>
      <c r="N32" s="109"/>
      <c r="O32" s="109"/>
    </row>
    <row r="33" spans="1:25" ht="15.45" customHeight="1">
      <c r="H33" s="211"/>
      <c r="I33" s="196" t="s">
        <v>133</v>
      </c>
      <c r="J33" s="50" t="s">
        <v>111</v>
      </c>
      <c r="K33" s="109"/>
      <c r="L33" s="109"/>
      <c r="M33" s="109"/>
      <c r="N33" s="109"/>
      <c r="O33" s="109"/>
    </row>
    <row r="34" spans="1:25">
      <c r="H34" s="211"/>
      <c r="I34" s="197"/>
      <c r="J34" s="50" t="s">
        <v>112</v>
      </c>
      <c r="K34" s="109"/>
      <c r="L34" s="109"/>
      <c r="M34" s="109"/>
      <c r="N34" s="109"/>
      <c r="O34" s="109"/>
    </row>
    <row r="35" spans="1:25">
      <c r="H35" s="211"/>
      <c r="I35" s="197"/>
      <c r="J35" s="50" t="s">
        <v>113</v>
      </c>
      <c r="K35" s="109"/>
      <c r="L35" s="109"/>
      <c r="M35" s="109"/>
      <c r="N35" s="109"/>
      <c r="O35" s="109"/>
    </row>
    <row r="36" spans="1:25">
      <c r="H36" s="211"/>
      <c r="I36" s="197"/>
      <c r="J36" s="50" t="s">
        <v>114</v>
      </c>
      <c r="K36" s="109"/>
      <c r="L36" s="109"/>
      <c r="M36" s="109"/>
      <c r="N36" s="109"/>
      <c r="O36" s="109"/>
    </row>
    <row r="37" spans="1:25">
      <c r="H37" s="211"/>
      <c r="I37" s="197"/>
      <c r="J37" s="50" t="s">
        <v>115</v>
      </c>
      <c r="K37" s="109"/>
      <c r="L37" s="109"/>
      <c r="M37" s="109"/>
      <c r="N37" s="109"/>
      <c r="O37" s="109"/>
    </row>
    <row r="38" spans="1:25">
      <c r="H38" s="212"/>
      <c r="I38" s="198"/>
      <c r="J38" s="50" t="s">
        <v>116</v>
      </c>
      <c r="K38" s="109"/>
      <c r="L38" s="109"/>
      <c r="M38" s="109"/>
      <c r="N38" s="109"/>
      <c r="O38" s="109"/>
    </row>
    <row r="39" spans="1:25">
      <c r="A39" s="106"/>
      <c r="B39" s="113"/>
      <c r="H39" s="114"/>
      <c r="K39" s="115">
        <f>SUM(K22:K26)*2+SUM(K27:K32)*3+SUM(K33:K38)*4</f>
        <v>36</v>
      </c>
      <c r="L39" s="115">
        <f>SUM(L22:L26)*2+SUM(L27:L32)*3+SUM(L33:L38)*4</f>
        <v>36</v>
      </c>
      <c r="M39" s="115">
        <f>SUM(M22:M26)*2+SUM(M27:M32)*3+SUM(M33:M38)*4</f>
        <v>12</v>
      </c>
      <c r="N39" s="115">
        <f>SUM(N21:N26)*2+SUM(N27:N32)*3+SUM(N33:N38)*4</f>
        <v>24</v>
      </c>
      <c r="O39" s="115">
        <f t="shared" ref="O39" si="0">SUM(O21:O26)*2+SUM(O27:O32)*3+SUM(O33:O38)*4</f>
        <v>2</v>
      </c>
    </row>
    <row r="40" spans="1:25">
      <c r="A40" s="208" t="s">
        <v>134</v>
      </c>
      <c r="B40" s="209" t="s">
        <v>135</v>
      </c>
      <c r="C40" s="209"/>
      <c r="D40" s="209"/>
      <c r="E40" s="209"/>
      <c r="K40" s="213" t="s">
        <v>270</v>
      </c>
      <c r="L40" s="214"/>
      <c r="M40" s="214"/>
      <c r="N40" s="213" t="s">
        <v>271</v>
      </c>
      <c r="O40" s="214"/>
      <c r="P40" s="214"/>
      <c r="Q40" s="213" t="s">
        <v>272</v>
      </c>
      <c r="R40" s="214"/>
      <c r="S40" s="214"/>
      <c r="T40" s="213" t="s">
        <v>273</v>
      </c>
      <c r="U40" s="214"/>
      <c r="V40" s="214"/>
      <c r="W40" s="213" t="s">
        <v>274</v>
      </c>
      <c r="X40" s="214"/>
      <c r="Y40" s="214"/>
    </row>
    <row r="41" spans="1:25" ht="15.45" customHeight="1">
      <c r="A41" s="208"/>
      <c r="B41" s="209"/>
      <c r="C41" s="209"/>
      <c r="D41" s="209"/>
      <c r="E41" s="209"/>
      <c r="K41" s="39" t="s">
        <v>24</v>
      </c>
      <c r="L41" s="39" t="s">
        <v>25</v>
      </c>
      <c r="M41" s="39" t="s">
        <v>26</v>
      </c>
      <c r="N41" s="39" t="s">
        <v>24</v>
      </c>
      <c r="O41" s="39" t="s">
        <v>25</v>
      </c>
      <c r="P41" s="39" t="s">
        <v>26</v>
      </c>
      <c r="Q41" s="39" t="s">
        <v>24</v>
      </c>
      <c r="R41" s="39" t="s">
        <v>25</v>
      </c>
      <c r="S41" s="39" t="s">
        <v>26</v>
      </c>
      <c r="T41" s="39" t="s">
        <v>24</v>
      </c>
      <c r="U41" s="39" t="s">
        <v>25</v>
      </c>
      <c r="V41" s="39" t="s">
        <v>26</v>
      </c>
      <c r="W41" s="39" t="s">
        <v>24</v>
      </c>
      <c r="X41" s="39" t="s">
        <v>25</v>
      </c>
      <c r="Y41" s="39" t="s">
        <v>26</v>
      </c>
    </row>
    <row r="42" spans="1:25" ht="15.45" customHeight="1">
      <c r="A42" s="208"/>
      <c r="B42" s="209"/>
      <c r="C42" s="209"/>
      <c r="D42" s="209"/>
      <c r="E42" s="209"/>
      <c r="H42" s="199" t="s">
        <v>136</v>
      </c>
      <c r="I42" s="210" t="s">
        <v>137</v>
      </c>
      <c r="J42" s="57" t="s">
        <v>28</v>
      </c>
      <c r="K42" s="109" t="s">
        <v>219</v>
      </c>
      <c r="L42" s="109">
        <v>4</v>
      </c>
      <c r="M42" s="109"/>
      <c r="N42" s="109" t="s">
        <v>219</v>
      </c>
      <c r="O42" s="109">
        <v>4</v>
      </c>
      <c r="P42" s="109"/>
      <c r="Q42" s="109" t="s">
        <v>219</v>
      </c>
      <c r="R42" s="109">
        <v>4</v>
      </c>
      <c r="S42" s="109"/>
      <c r="T42" s="109" t="s">
        <v>219</v>
      </c>
      <c r="U42" s="109"/>
      <c r="V42" s="109"/>
      <c r="W42" s="109">
        <v>1</v>
      </c>
      <c r="X42" s="109"/>
      <c r="Y42" s="109"/>
    </row>
    <row r="43" spans="1:25" ht="15.45" customHeight="1">
      <c r="A43" s="208"/>
      <c r="B43" s="209"/>
      <c r="C43" s="209"/>
      <c r="D43" s="209"/>
      <c r="E43" s="209"/>
      <c r="H43" s="199"/>
      <c r="I43" s="212"/>
      <c r="J43" s="59" t="s">
        <v>29</v>
      </c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</row>
    <row r="44" spans="1:25" ht="15.45" customHeight="1">
      <c r="B44" s="107"/>
      <c r="C44" s="107"/>
      <c r="D44" s="107"/>
      <c r="E44" s="107"/>
      <c r="H44" s="199"/>
      <c r="I44" s="210" t="s">
        <v>138</v>
      </c>
      <c r="J44" s="57" t="s">
        <v>28</v>
      </c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</row>
    <row r="45" spans="1:25" ht="15.45" customHeight="1">
      <c r="B45" s="107"/>
      <c r="C45" s="107"/>
      <c r="D45" s="107"/>
      <c r="E45" s="107"/>
      <c r="H45" s="199"/>
      <c r="I45" s="212"/>
      <c r="J45" s="59" t="s">
        <v>29</v>
      </c>
      <c r="K45" s="109"/>
      <c r="L45" s="109"/>
      <c r="M45" s="109"/>
      <c r="N45" s="109"/>
      <c r="O45" s="109"/>
      <c r="P45" s="109"/>
      <c r="Q45" s="162" t="s">
        <v>219</v>
      </c>
      <c r="R45" s="109"/>
      <c r="S45" s="109"/>
      <c r="T45" s="109"/>
      <c r="U45" s="109"/>
      <c r="V45" s="109"/>
      <c r="W45" s="109"/>
      <c r="X45" s="109"/>
      <c r="Y45" s="109"/>
    </row>
    <row r="46" spans="1:25" ht="15.45" customHeight="1">
      <c r="H46" s="199"/>
      <c r="I46" s="210" t="s">
        <v>139</v>
      </c>
      <c r="J46" s="57" t="s">
        <v>28</v>
      </c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</row>
    <row r="47" spans="1:25" ht="15.45" customHeight="1">
      <c r="H47" s="199"/>
      <c r="I47" s="212"/>
      <c r="J47" s="59" t="s">
        <v>29</v>
      </c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</row>
    <row r="48" spans="1:25" ht="15.45" customHeight="1">
      <c r="H48" s="199"/>
      <c r="I48" s="210" t="s">
        <v>140</v>
      </c>
      <c r="J48" s="57" t="s">
        <v>28</v>
      </c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62" t="s">
        <v>219</v>
      </c>
      <c r="V48" s="109"/>
      <c r="W48" s="109"/>
      <c r="X48" s="162" t="s">
        <v>219</v>
      </c>
      <c r="Y48" s="109"/>
    </row>
    <row r="49" spans="1:25" ht="15.45" customHeight="1">
      <c r="H49" s="199"/>
      <c r="I49" s="212"/>
      <c r="J49" s="59" t="s">
        <v>29</v>
      </c>
      <c r="K49" s="109"/>
      <c r="L49" s="162" t="s">
        <v>219</v>
      </c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</row>
    <row r="50" spans="1:25" ht="15.45" customHeight="1">
      <c r="H50" s="199"/>
      <c r="I50" s="210" t="s">
        <v>141</v>
      </c>
      <c r="J50" s="57" t="s">
        <v>28</v>
      </c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</row>
    <row r="51" spans="1:25" ht="15.45" customHeight="1">
      <c r="H51" s="199"/>
      <c r="I51" s="212"/>
      <c r="J51" s="59" t="s">
        <v>29</v>
      </c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</row>
    <row r="52" spans="1:25" ht="15.45" customHeight="1">
      <c r="H52" s="199"/>
      <c r="I52" s="210" t="s">
        <v>142</v>
      </c>
      <c r="J52" s="57" t="s">
        <v>28</v>
      </c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</row>
    <row r="53" spans="1:25">
      <c r="H53" s="199"/>
      <c r="I53" s="212"/>
      <c r="J53" s="59" t="s">
        <v>29</v>
      </c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</row>
    <row r="55" spans="1:25" ht="19.8" customHeight="1">
      <c r="A55" s="208" t="s">
        <v>143</v>
      </c>
      <c r="B55" s="209" t="s">
        <v>144</v>
      </c>
      <c r="C55" s="209"/>
      <c r="D55" s="209"/>
      <c r="E55" s="209"/>
      <c r="K55" s="161" t="s">
        <v>270</v>
      </c>
      <c r="L55" s="161" t="s">
        <v>271</v>
      </c>
      <c r="M55" s="161" t="s">
        <v>272</v>
      </c>
      <c r="N55" s="161" t="s">
        <v>273</v>
      </c>
      <c r="O55" s="161" t="s">
        <v>274</v>
      </c>
    </row>
    <row r="56" spans="1:25">
      <c r="A56" s="208"/>
      <c r="B56" s="209"/>
      <c r="C56" s="209"/>
      <c r="D56" s="209"/>
      <c r="E56" s="209"/>
      <c r="H56" s="200" t="s">
        <v>145</v>
      </c>
      <c r="I56" s="200"/>
      <c r="J56" s="116" t="s">
        <v>100</v>
      </c>
      <c r="K56" s="162" t="s">
        <v>219</v>
      </c>
      <c r="L56" s="162" t="s">
        <v>219</v>
      </c>
      <c r="M56" s="109"/>
      <c r="N56" s="162" t="s">
        <v>219</v>
      </c>
      <c r="O56" s="162" t="s">
        <v>219</v>
      </c>
    </row>
    <row r="57" spans="1:25">
      <c r="A57" s="208"/>
      <c r="B57" s="209"/>
      <c r="C57" s="209"/>
      <c r="D57" s="209"/>
      <c r="E57" s="209"/>
      <c r="H57" s="200"/>
      <c r="I57" s="200"/>
      <c r="J57" s="116" t="s">
        <v>101</v>
      </c>
      <c r="K57" s="109"/>
      <c r="L57" s="109"/>
      <c r="M57" s="162" t="s">
        <v>219</v>
      </c>
      <c r="N57" s="109"/>
      <c r="O57" s="109"/>
    </row>
    <row r="58" spans="1:25">
      <c r="H58" s="200"/>
      <c r="I58" s="200"/>
      <c r="J58" s="116" t="s">
        <v>102</v>
      </c>
      <c r="K58" s="109"/>
      <c r="L58" s="109"/>
      <c r="M58" s="109"/>
      <c r="N58" s="109"/>
      <c r="O58" s="109"/>
    </row>
    <row r="59" spans="1:25" ht="15.45" customHeight="1">
      <c r="A59" s="117"/>
      <c r="B59" s="118"/>
      <c r="C59" s="118"/>
      <c r="D59" s="118"/>
      <c r="E59" s="118"/>
    </row>
    <row r="60" spans="1:25" ht="30.6">
      <c r="A60" s="208" t="s">
        <v>146</v>
      </c>
      <c r="B60" s="215" t="s">
        <v>147</v>
      </c>
      <c r="C60" s="215"/>
      <c r="D60" s="215"/>
      <c r="E60" s="215"/>
      <c r="K60" s="161" t="s">
        <v>270</v>
      </c>
      <c r="L60" s="161" t="s">
        <v>271</v>
      </c>
      <c r="M60" s="161" t="s">
        <v>272</v>
      </c>
      <c r="N60" s="161" t="s">
        <v>273</v>
      </c>
      <c r="O60" s="161" t="s">
        <v>274</v>
      </c>
    </row>
    <row r="61" spans="1:25">
      <c r="A61" s="208"/>
      <c r="B61" s="215"/>
      <c r="C61" s="215"/>
      <c r="D61" s="215"/>
      <c r="E61" s="215"/>
      <c r="H61" s="200" t="s">
        <v>148</v>
      </c>
      <c r="I61" s="200"/>
      <c r="J61" s="116" t="s">
        <v>100</v>
      </c>
      <c r="K61" s="162" t="s">
        <v>219</v>
      </c>
      <c r="L61" s="162" t="s">
        <v>219</v>
      </c>
      <c r="M61" s="109"/>
      <c r="N61" s="162" t="s">
        <v>219</v>
      </c>
      <c r="O61" s="162" t="s">
        <v>219</v>
      </c>
    </row>
    <row r="62" spans="1:25">
      <c r="A62" s="208"/>
      <c r="B62" s="215"/>
      <c r="C62" s="215"/>
      <c r="D62" s="215"/>
      <c r="E62" s="215"/>
      <c r="H62" s="200"/>
      <c r="I62" s="200"/>
      <c r="J62" s="116" t="s">
        <v>101</v>
      </c>
      <c r="K62" s="109"/>
      <c r="L62" s="109"/>
      <c r="M62" s="162" t="s">
        <v>219</v>
      </c>
      <c r="N62" s="109"/>
      <c r="O62" s="109"/>
    </row>
    <row r="63" spans="1:25">
      <c r="H63" s="200"/>
      <c r="I63" s="200"/>
      <c r="J63" s="116" t="s">
        <v>102</v>
      </c>
      <c r="K63" s="109"/>
      <c r="L63" s="109"/>
      <c r="M63" s="109"/>
      <c r="N63" s="109"/>
      <c r="O63" s="109"/>
    </row>
    <row r="64" spans="1:25" ht="15.45" customHeight="1">
      <c r="A64" s="117"/>
      <c r="B64" s="118"/>
      <c r="C64" s="118"/>
      <c r="D64" s="118"/>
      <c r="E64" s="118"/>
    </row>
    <row r="65" spans="1:20" ht="30.6">
      <c r="A65" s="208" t="s">
        <v>149</v>
      </c>
      <c r="B65" s="209" t="s">
        <v>150</v>
      </c>
      <c r="C65" s="209"/>
      <c r="D65" s="209"/>
      <c r="E65" s="209"/>
      <c r="K65" s="161" t="s">
        <v>270</v>
      </c>
      <c r="L65" s="161" t="s">
        <v>271</v>
      </c>
      <c r="M65" s="161" t="s">
        <v>272</v>
      </c>
      <c r="N65" s="161" t="s">
        <v>273</v>
      </c>
      <c r="O65" s="161" t="s">
        <v>274</v>
      </c>
    </row>
    <row r="66" spans="1:20">
      <c r="A66" s="208"/>
      <c r="B66" s="209"/>
      <c r="C66" s="209"/>
      <c r="D66" s="209"/>
      <c r="E66" s="209"/>
      <c r="H66" s="200" t="s">
        <v>151</v>
      </c>
      <c r="I66" s="200"/>
      <c r="J66" s="116" t="s">
        <v>100</v>
      </c>
      <c r="K66" s="162">
        <v>1</v>
      </c>
      <c r="L66" s="162">
        <v>1</v>
      </c>
      <c r="M66" s="109">
        <v>1</v>
      </c>
      <c r="N66" s="162">
        <v>2</v>
      </c>
      <c r="O66" s="162" t="s">
        <v>219</v>
      </c>
    </row>
    <row r="67" spans="1:20">
      <c r="A67" s="208"/>
      <c r="B67" s="209"/>
      <c r="C67" s="209"/>
      <c r="D67" s="209"/>
      <c r="E67" s="209"/>
      <c r="H67" s="200"/>
      <c r="I67" s="200"/>
      <c r="J67" s="116" t="s">
        <v>101</v>
      </c>
      <c r="K67" s="109"/>
      <c r="L67" s="109"/>
      <c r="M67" s="162" t="s">
        <v>219</v>
      </c>
      <c r="N67" s="109"/>
      <c r="O67" s="109"/>
    </row>
    <row r="68" spans="1:20">
      <c r="H68" s="200"/>
      <c r="I68" s="200"/>
      <c r="J68" s="116" t="s">
        <v>102</v>
      </c>
      <c r="K68" s="109"/>
      <c r="L68" s="109"/>
      <c r="M68" s="109"/>
      <c r="N68" s="109"/>
      <c r="O68" s="109"/>
    </row>
    <row r="69" spans="1:20" ht="15.45" customHeight="1">
      <c r="C69" s="118"/>
      <c r="D69" s="118"/>
      <c r="E69" s="118"/>
    </row>
    <row r="70" spans="1:20" ht="30.6">
      <c r="A70" s="208" t="s">
        <v>152</v>
      </c>
      <c r="B70" s="209" t="s">
        <v>153</v>
      </c>
      <c r="C70" s="209"/>
      <c r="D70" s="209"/>
      <c r="E70" s="209"/>
      <c r="K70" s="161" t="s">
        <v>270</v>
      </c>
      <c r="L70" s="161" t="s">
        <v>271</v>
      </c>
      <c r="M70" s="161" t="s">
        <v>272</v>
      </c>
      <c r="N70" s="161" t="s">
        <v>273</v>
      </c>
      <c r="O70" s="161" t="s">
        <v>274</v>
      </c>
    </row>
    <row r="71" spans="1:20">
      <c r="A71" s="208"/>
      <c r="B71" s="209"/>
      <c r="C71" s="209"/>
      <c r="D71" s="209"/>
      <c r="E71" s="209"/>
      <c r="H71" s="200" t="s">
        <v>154</v>
      </c>
      <c r="I71" s="200"/>
      <c r="J71" s="116" t="s">
        <v>100</v>
      </c>
      <c r="K71" s="162">
        <v>4</v>
      </c>
      <c r="L71" s="162">
        <v>4</v>
      </c>
      <c r="M71" s="109">
        <v>1</v>
      </c>
      <c r="N71" s="162" t="s">
        <v>219</v>
      </c>
      <c r="O71" s="162" t="s">
        <v>219</v>
      </c>
    </row>
    <row r="72" spans="1:20">
      <c r="A72" s="208"/>
      <c r="B72" s="209"/>
      <c r="C72" s="209"/>
      <c r="D72" s="209"/>
      <c r="E72" s="209"/>
      <c r="H72" s="200"/>
      <c r="I72" s="200"/>
      <c r="J72" s="116" t="s">
        <v>101</v>
      </c>
      <c r="K72" s="109"/>
      <c r="L72" s="109"/>
      <c r="M72" s="162" t="s">
        <v>219</v>
      </c>
      <c r="N72" s="109"/>
      <c r="O72" s="109"/>
    </row>
    <row r="73" spans="1:20">
      <c r="H73" s="200"/>
      <c r="I73" s="200"/>
      <c r="J73" s="116" t="s">
        <v>102</v>
      </c>
      <c r="K73" s="109"/>
      <c r="L73" s="109"/>
      <c r="M73" s="109"/>
      <c r="N73" s="109"/>
      <c r="O73" s="109"/>
    </row>
    <row r="74" spans="1:20" ht="15.45" customHeight="1">
      <c r="C74" s="118"/>
      <c r="D74" s="118"/>
      <c r="E74" s="118"/>
    </row>
    <row r="75" spans="1:20" ht="30.6">
      <c r="A75" s="208" t="s">
        <v>155</v>
      </c>
      <c r="B75" s="209" t="s">
        <v>156</v>
      </c>
      <c r="C75" s="209"/>
      <c r="D75" s="209"/>
      <c r="E75" s="209"/>
      <c r="K75" s="161" t="s">
        <v>270</v>
      </c>
      <c r="L75" s="161" t="s">
        <v>271</v>
      </c>
      <c r="M75" s="161" t="s">
        <v>272</v>
      </c>
      <c r="N75" s="161" t="s">
        <v>273</v>
      </c>
      <c r="O75" s="161" t="s">
        <v>274</v>
      </c>
    </row>
    <row r="76" spans="1:20">
      <c r="A76" s="208"/>
      <c r="B76" s="209"/>
      <c r="C76" s="209"/>
      <c r="D76" s="209"/>
      <c r="E76" s="209"/>
      <c r="H76" s="200" t="s">
        <v>157</v>
      </c>
      <c r="I76" s="200"/>
      <c r="J76" s="116" t="s">
        <v>61</v>
      </c>
      <c r="L76" s="162" t="s">
        <v>219</v>
      </c>
      <c r="M76" s="109"/>
      <c r="N76" s="162" t="s">
        <v>219</v>
      </c>
      <c r="O76" s="109"/>
    </row>
    <row r="77" spans="1:20">
      <c r="A77" s="208"/>
      <c r="B77" s="209"/>
      <c r="C77" s="209"/>
      <c r="D77" s="209"/>
      <c r="E77" s="209"/>
      <c r="H77" s="200"/>
      <c r="I77" s="200"/>
      <c r="J77" s="116" t="s">
        <v>62</v>
      </c>
      <c r="K77" s="162" t="s">
        <v>219</v>
      </c>
      <c r="L77" s="109"/>
      <c r="M77" s="162" t="s">
        <v>219</v>
      </c>
      <c r="N77" s="109"/>
      <c r="O77" s="109"/>
    </row>
    <row r="79" spans="1:20">
      <c r="A79" s="208" t="s">
        <v>158</v>
      </c>
      <c r="B79" s="209" t="s">
        <v>159</v>
      </c>
      <c r="C79" s="209"/>
      <c r="D79" s="209"/>
      <c r="E79" s="209"/>
      <c r="K79" s="216" t="s">
        <v>270</v>
      </c>
      <c r="L79" s="217"/>
      <c r="M79" s="216" t="s">
        <v>271</v>
      </c>
      <c r="N79" s="217"/>
      <c r="O79" s="216" t="s">
        <v>272</v>
      </c>
      <c r="P79" s="217"/>
      <c r="Q79" s="216" t="s">
        <v>273</v>
      </c>
      <c r="R79" s="217"/>
      <c r="S79" s="216" t="s">
        <v>274</v>
      </c>
      <c r="T79" s="217"/>
    </row>
    <row r="80" spans="1:20" ht="19.8" customHeight="1">
      <c r="A80" s="208"/>
      <c r="B80" s="209"/>
      <c r="C80" s="209"/>
      <c r="D80" s="209"/>
      <c r="E80" s="209"/>
      <c r="K80" s="39" t="s">
        <v>61</v>
      </c>
      <c r="L80" s="39" t="s">
        <v>62</v>
      </c>
      <c r="M80" s="39" t="s">
        <v>61</v>
      </c>
      <c r="N80" s="39" t="s">
        <v>62</v>
      </c>
      <c r="O80" s="39" t="s">
        <v>61</v>
      </c>
      <c r="P80" s="39" t="s">
        <v>62</v>
      </c>
      <c r="Q80" s="39" t="s">
        <v>61</v>
      </c>
      <c r="R80" s="39" t="s">
        <v>62</v>
      </c>
      <c r="S80" s="39" t="s">
        <v>61</v>
      </c>
      <c r="T80" s="39" t="s">
        <v>62</v>
      </c>
    </row>
    <row r="81" spans="1:20" ht="20.399999999999999" customHeight="1">
      <c r="A81" s="208"/>
      <c r="B81" s="209"/>
      <c r="C81" s="209"/>
      <c r="D81" s="209"/>
      <c r="E81" s="209"/>
      <c r="H81" s="200" t="s">
        <v>160</v>
      </c>
      <c r="I81" s="200"/>
      <c r="J81" s="57" t="s">
        <v>28</v>
      </c>
      <c r="K81" s="162" t="s">
        <v>219</v>
      </c>
      <c r="L81" s="109"/>
      <c r="M81" s="109"/>
      <c r="N81" s="109"/>
      <c r="O81" s="109"/>
      <c r="P81" s="109"/>
      <c r="Q81" s="109"/>
      <c r="R81" s="109"/>
      <c r="S81" s="109"/>
      <c r="T81" s="109"/>
    </row>
    <row r="82" spans="1:20" ht="15.45" customHeight="1">
      <c r="A82" s="208"/>
      <c r="B82" s="209"/>
      <c r="C82" s="209"/>
      <c r="D82" s="209"/>
      <c r="E82" s="209"/>
      <c r="H82" s="200"/>
      <c r="I82" s="200"/>
      <c r="J82" s="59" t="s">
        <v>29</v>
      </c>
      <c r="K82" s="162" t="s">
        <v>219</v>
      </c>
      <c r="L82" s="109"/>
      <c r="M82" s="109"/>
      <c r="N82" s="109"/>
      <c r="O82" s="109"/>
      <c r="P82" s="109"/>
      <c r="Q82" s="109"/>
      <c r="R82" s="109"/>
      <c r="S82" s="109"/>
      <c r="T82" s="109"/>
    </row>
    <row r="84" spans="1:20" ht="30.6">
      <c r="A84" s="208" t="s">
        <v>161</v>
      </c>
      <c r="B84" s="209" t="s">
        <v>162</v>
      </c>
      <c r="C84" s="209"/>
      <c r="D84" s="209"/>
      <c r="E84" s="209"/>
      <c r="K84" s="161" t="s">
        <v>270</v>
      </c>
      <c r="L84" s="161" t="s">
        <v>271</v>
      </c>
      <c r="M84" s="161" t="s">
        <v>272</v>
      </c>
      <c r="N84" s="161" t="s">
        <v>273</v>
      </c>
      <c r="O84" s="161" t="s">
        <v>274</v>
      </c>
    </row>
    <row r="85" spans="1:20">
      <c r="A85" s="208"/>
      <c r="B85" s="209"/>
      <c r="C85" s="209"/>
      <c r="D85" s="209"/>
      <c r="E85" s="209"/>
      <c r="H85" s="200" t="s">
        <v>163</v>
      </c>
      <c r="I85" s="200"/>
      <c r="J85" s="39" t="s">
        <v>66</v>
      </c>
      <c r="K85" s="162">
        <v>3</v>
      </c>
      <c r="L85" s="162">
        <v>3</v>
      </c>
      <c r="M85" s="162">
        <v>1</v>
      </c>
      <c r="N85" s="162">
        <v>3</v>
      </c>
      <c r="O85" s="109">
        <v>1</v>
      </c>
    </row>
    <row r="86" spans="1:20">
      <c r="A86" s="208"/>
      <c r="B86" s="209"/>
      <c r="C86" s="209"/>
      <c r="D86" s="209"/>
      <c r="E86" s="209"/>
      <c r="H86" s="200"/>
      <c r="I86" s="200"/>
      <c r="J86" s="39" t="s">
        <v>67</v>
      </c>
      <c r="K86" s="162" t="s">
        <v>219</v>
      </c>
      <c r="L86" s="162" t="s">
        <v>219</v>
      </c>
      <c r="M86" s="162" t="s">
        <v>219</v>
      </c>
      <c r="N86" s="109"/>
      <c r="O86" s="109"/>
    </row>
  </sheetData>
  <mergeCells count="48">
    <mergeCell ref="A84:A86"/>
    <mergeCell ref="B84:E86"/>
    <mergeCell ref="H85:I86"/>
    <mergeCell ref="W40:Y40"/>
    <mergeCell ref="S79:T79"/>
    <mergeCell ref="K79:L79"/>
    <mergeCell ref="M79:N79"/>
    <mergeCell ref="O79:P79"/>
    <mergeCell ref="Q79:R79"/>
    <mergeCell ref="H81:I82"/>
    <mergeCell ref="A75:A77"/>
    <mergeCell ref="B75:E77"/>
    <mergeCell ref="H76:I77"/>
    <mergeCell ref="A79:A82"/>
    <mergeCell ref="B79:E82"/>
    <mergeCell ref="A65:A67"/>
    <mergeCell ref="B65:E67"/>
    <mergeCell ref="H66:I68"/>
    <mergeCell ref="A70:A72"/>
    <mergeCell ref="B70:E72"/>
    <mergeCell ref="H71:I73"/>
    <mergeCell ref="A55:A57"/>
    <mergeCell ref="B55:E57"/>
    <mergeCell ref="H56:I58"/>
    <mergeCell ref="A60:A62"/>
    <mergeCell ref="B60:E62"/>
    <mergeCell ref="H61:I63"/>
    <mergeCell ref="T40:V40"/>
    <mergeCell ref="H42:H53"/>
    <mergeCell ref="I42:I43"/>
    <mergeCell ref="I44:I45"/>
    <mergeCell ref="I46:I47"/>
    <mergeCell ref="I48:I49"/>
    <mergeCell ref="I50:I51"/>
    <mergeCell ref="I52:I53"/>
    <mergeCell ref="A40:A43"/>
    <mergeCell ref="B40:E43"/>
    <mergeCell ref="K40:M40"/>
    <mergeCell ref="N40:P40"/>
    <mergeCell ref="Q40:S40"/>
    <mergeCell ref="A1:K1"/>
    <mergeCell ref="A11:K17"/>
    <mergeCell ref="A20:A22"/>
    <mergeCell ref="B20:E22"/>
    <mergeCell ref="H21:H38"/>
    <mergeCell ref="I21:I26"/>
    <mergeCell ref="I27:I32"/>
    <mergeCell ref="I33:I38"/>
  </mergeCells>
  <pageMargins left="0.7" right="0.7" top="0.75" bottom="0.75" header="0.3" footer="0.3"/>
  <pageSetup paperSize="9" scale="52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V191"/>
  <sheetViews>
    <sheetView showGridLines="0" topLeftCell="A85" zoomScale="88" workbookViewId="0">
      <selection activeCell="I83" sqref="I83:L83"/>
    </sheetView>
  </sheetViews>
  <sheetFormatPr baseColWidth="10" defaultColWidth="10.5" defaultRowHeight="22.2" customHeight="1"/>
  <cols>
    <col min="1" max="1" width="1.5" style="12" customWidth="1"/>
    <col min="2" max="2" width="7.5" style="12" customWidth="1"/>
    <col min="3" max="3" width="66" style="12" customWidth="1"/>
    <col min="4" max="4" width="10" style="12" customWidth="1"/>
    <col min="5" max="5" width="9.796875" style="12" customWidth="1"/>
    <col min="6" max="8" width="10" style="12" customWidth="1"/>
    <col min="9" max="9" width="19" style="13" bestFit="1" customWidth="1"/>
    <col min="10" max="10" width="20" style="13" bestFit="1" customWidth="1"/>
    <col min="11" max="14" width="17.69921875" style="13" customWidth="1"/>
    <col min="15" max="15" width="17.69921875" style="14" customWidth="1"/>
    <col min="16" max="16" width="17.5" style="14" customWidth="1"/>
    <col min="17" max="17" width="17.5" style="13" customWidth="1"/>
    <col min="18" max="18" width="17.5" style="14" customWidth="1"/>
    <col min="19" max="19" width="17.5" style="12" customWidth="1"/>
    <col min="20" max="20" width="18.19921875" style="12" customWidth="1"/>
    <col min="21" max="21" width="10.5" style="12"/>
    <col min="22" max="25" width="0" style="12" hidden="1" customWidth="1"/>
    <col min="26" max="16384" width="10.5" style="12"/>
  </cols>
  <sheetData>
    <row r="2" spans="2:22" s="15" customFormat="1" ht="47.25" customHeight="1">
      <c r="C2" s="16" t="s">
        <v>211</v>
      </c>
      <c r="D2" s="176" t="s">
        <v>164</v>
      </c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8"/>
      <c r="P2" s="18"/>
      <c r="Q2" s="19"/>
      <c r="R2" s="18"/>
    </row>
    <row r="3" spans="2:22" s="15" customFormat="1" ht="22.2" customHeight="1">
      <c r="C3" s="177"/>
      <c r="D3" s="177"/>
      <c r="E3" s="177"/>
      <c r="F3" s="177"/>
      <c r="G3" s="177"/>
      <c r="H3" s="177"/>
      <c r="I3" s="177"/>
      <c r="J3" s="19"/>
      <c r="K3" s="19"/>
      <c r="L3" s="19"/>
      <c r="M3" s="19"/>
      <c r="N3" s="19"/>
      <c r="O3" s="18"/>
      <c r="P3" s="18"/>
      <c r="Q3" s="19"/>
      <c r="R3" s="18"/>
    </row>
    <row r="4" spans="2:22" s="20" customFormat="1" ht="22.2" customHeight="1">
      <c r="B4" s="21" t="s">
        <v>6</v>
      </c>
      <c r="C4" s="21"/>
      <c r="D4" s="21"/>
      <c r="E4" s="21"/>
      <c r="F4" s="21"/>
      <c r="G4" s="21"/>
      <c r="H4" s="21"/>
      <c r="I4" s="6" t="s">
        <v>7</v>
      </c>
      <c r="J4" s="22"/>
      <c r="K4" s="22"/>
      <c r="L4" s="22"/>
      <c r="M4" s="22"/>
      <c r="N4" s="23"/>
      <c r="O4" s="24"/>
      <c r="P4" s="24"/>
      <c r="Q4" s="23"/>
      <c r="R4" s="25"/>
    </row>
    <row r="5" spans="2:22" s="26" customFormat="1" ht="22.2" customHeight="1">
      <c r="B5" s="27"/>
      <c r="C5" s="27"/>
      <c r="D5" s="27"/>
      <c r="E5" s="27"/>
      <c r="F5" s="27"/>
      <c r="G5" s="27"/>
      <c r="H5" s="27"/>
      <c r="I5" s="28"/>
      <c r="J5" s="29"/>
      <c r="K5" s="29"/>
      <c r="L5" s="29"/>
      <c r="M5" s="29"/>
      <c r="N5" s="30"/>
      <c r="O5" s="31"/>
      <c r="P5" s="31"/>
      <c r="Q5" s="30"/>
      <c r="R5" s="32"/>
    </row>
    <row r="6" spans="2:22" s="26" customFormat="1" ht="22.2" customHeight="1"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2"/>
    </row>
    <row r="7" spans="2:22" s="26" customFormat="1" ht="22.2" customHeight="1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2"/>
    </row>
    <row r="8" spans="2:22" s="26" customFormat="1" ht="22.2" customHeight="1">
      <c r="B8" s="35"/>
      <c r="C8" s="36"/>
      <c r="D8" s="36"/>
      <c r="E8" s="193" t="s">
        <v>165</v>
      </c>
      <c r="F8" s="194"/>
      <c r="G8" s="195"/>
      <c r="H8" s="56"/>
      <c r="I8" s="178" t="s">
        <v>9</v>
      </c>
      <c r="J8" s="179"/>
      <c r="K8" s="180"/>
      <c r="L8" s="178" t="s">
        <v>10</v>
      </c>
      <c r="M8" s="179"/>
      <c r="N8" s="180"/>
      <c r="O8" s="36"/>
      <c r="P8" s="36"/>
      <c r="Q8" s="36"/>
      <c r="R8" s="32"/>
    </row>
    <row r="9" spans="2:22" s="26" customFormat="1" ht="22.2" customHeight="1">
      <c r="B9" s="27"/>
      <c r="C9" s="37"/>
      <c r="D9" s="38"/>
      <c r="E9" s="39" t="s">
        <v>11</v>
      </c>
      <c r="F9" s="39" t="s">
        <v>12</v>
      </c>
      <c r="G9" s="39" t="s">
        <v>13</v>
      </c>
      <c r="H9" s="56"/>
      <c r="I9" s="39" t="s">
        <v>11</v>
      </c>
      <c r="J9" s="39" t="s">
        <v>12</v>
      </c>
      <c r="K9" s="39" t="s">
        <v>13</v>
      </c>
      <c r="L9" s="39" t="s">
        <v>11</v>
      </c>
      <c r="M9" s="39" t="s">
        <v>12</v>
      </c>
      <c r="N9" s="39" t="s">
        <v>13</v>
      </c>
      <c r="O9" s="40"/>
      <c r="P9" s="40"/>
      <c r="Q9" s="40"/>
      <c r="R9" s="32"/>
    </row>
    <row r="10" spans="2:22" s="26" customFormat="1" ht="22.2" customHeight="1">
      <c r="B10" s="27"/>
      <c r="C10" s="41" t="s">
        <v>212</v>
      </c>
      <c r="D10" s="42"/>
      <c r="E10" s="167"/>
      <c r="F10" s="167"/>
      <c r="G10" s="119">
        <v>4</v>
      </c>
      <c r="H10" s="56"/>
      <c r="I10" s="165"/>
      <c r="J10" s="165"/>
      <c r="K10" s="46">
        <f>G10*'1. Bordereau des prix'!G10</f>
        <v>0</v>
      </c>
      <c r="L10" s="165"/>
      <c r="M10" s="165"/>
      <c r="N10" s="46">
        <f>K10*1.2</f>
        <v>0</v>
      </c>
      <c r="O10" s="40"/>
      <c r="P10" s="40"/>
      <c r="Q10" s="40"/>
      <c r="R10" s="32"/>
    </row>
    <row r="11" spans="2:22" s="15" customFormat="1" ht="22.2" customHeight="1">
      <c r="I11" s="19"/>
      <c r="J11" s="19"/>
      <c r="K11" s="19"/>
      <c r="L11" s="19"/>
      <c r="M11" s="40"/>
      <c r="N11" s="40"/>
      <c r="O11" s="40"/>
      <c r="P11" s="40"/>
      <c r="Q11" s="40"/>
      <c r="R11" s="18"/>
    </row>
    <row r="12" spans="2:22" s="47" customFormat="1" ht="22.2" customHeight="1">
      <c r="B12" s="33" t="s">
        <v>14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48"/>
    </row>
    <row r="13" spans="2:22" s="15" customFormat="1" ht="22.2" customHeight="1">
      <c r="I13" s="19"/>
      <c r="J13" s="19"/>
      <c r="K13" s="19"/>
      <c r="L13" s="19"/>
      <c r="M13" s="19"/>
      <c r="N13" s="19"/>
      <c r="O13" s="18"/>
      <c r="P13" s="18"/>
      <c r="Q13" s="19"/>
      <c r="R13" s="18"/>
    </row>
    <row r="14" spans="2:22" s="49" customFormat="1" ht="22.2" customHeight="1">
      <c r="E14" s="200" t="s">
        <v>165</v>
      </c>
      <c r="F14" s="200"/>
      <c r="G14" s="200"/>
      <c r="H14" s="200"/>
      <c r="I14" s="50" t="s">
        <v>15</v>
      </c>
      <c r="J14" s="50" t="s">
        <v>16</v>
      </c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 spans="2:22" customFormat="1" ht="22.2" customHeight="1">
      <c r="C15" s="52" t="s">
        <v>213</v>
      </c>
      <c r="D15" s="42"/>
      <c r="E15" s="218">
        <v>1</v>
      </c>
      <c r="F15" s="218"/>
      <c r="G15" s="218"/>
      <c r="H15" s="218"/>
      <c r="I15" s="122">
        <f>E15*'1. Bordereau des prix'!E15</f>
        <v>0</v>
      </c>
      <c r="J15" s="122">
        <f>I15*1.2</f>
        <v>0</v>
      </c>
    </row>
    <row r="16" spans="2:22" customFormat="1" ht="22.2" customHeight="1"/>
    <row r="17" spans="2:22" s="15" customFormat="1" ht="22.2" customHeight="1">
      <c r="C17" s="53"/>
      <c r="E17" s="200" t="s">
        <v>165</v>
      </c>
      <c r="F17" s="200"/>
      <c r="G17" s="200"/>
      <c r="H17" s="200"/>
      <c r="I17" s="178" t="s">
        <v>9</v>
      </c>
      <c r="J17" s="179"/>
      <c r="K17" s="179"/>
      <c r="L17" s="180"/>
      <c r="M17" s="181" t="s">
        <v>10</v>
      </c>
      <c r="N17" s="181"/>
      <c r="O17" s="181"/>
      <c r="P17" s="181"/>
      <c r="Q17" s="18"/>
      <c r="R17" s="18"/>
      <c r="S17" s="18"/>
      <c r="T17" s="18"/>
      <c r="U17" s="18"/>
      <c r="V17" s="18"/>
    </row>
    <row r="18" spans="2:22" s="15" customFormat="1" ht="22.2" customHeight="1">
      <c r="C18" s="53"/>
      <c r="E18" s="39" t="s">
        <v>11</v>
      </c>
      <c r="F18" s="39" t="s">
        <v>12</v>
      </c>
      <c r="G18" s="39" t="s">
        <v>13</v>
      </c>
      <c r="H18" s="39" t="s">
        <v>17</v>
      </c>
      <c r="I18" s="39" t="s">
        <v>11</v>
      </c>
      <c r="J18" s="39" t="s">
        <v>12</v>
      </c>
      <c r="K18" s="39" t="s">
        <v>13</v>
      </c>
      <c r="L18" s="39" t="s">
        <v>17</v>
      </c>
      <c r="M18" s="39" t="s">
        <v>11</v>
      </c>
      <c r="N18" s="39" t="s">
        <v>12</v>
      </c>
      <c r="O18" s="39" t="s">
        <v>13</v>
      </c>
      <c r="P18" s="39" t="s">
        <v>18</v>
      </c>
      <c r="Q18" s="18"/>
      <c r="R18" s="18"/>
      <c r="S18" s="18"/>
      <c r="T18" s="18"/>
      <c r="U18" s="18"/>
      <c r="V18" s="18"/>
    </row>
    <row r="19" spans="2:22" s="15" customFormat="1" ht="22.2" customHeight="1">
      <c r="C19" s="54" t="s">
        <v>214</v>
      </c>
      <c r="D19" s="42"/>
      <c r="E19" s="167"/>
      <c r="F19" s="167"/>
      <c r="G19" s="121">
        <v>1</v>
      </c>
      <c r="H19" s="167"/>
      <c r="I19" s="165"/>
      <c r="J19" s="165"/>
      <c r="K19" s="168">
        <f>G19*'1. Bordereau des prix'!G19</f>
        <v>0</v>
      </c>
      <c r="L19" s="165"/>
      <c r="M19" s="165"/>
      <c r="N19" s="165"/>
      <c r="O19" s="168">
        <f>K19*1.2</f>
        <v>0</v>
      </c>
      <c r="P19" s="165"/>
      <c r="Q19" s="18"/>
      <c r="R19" s="18"/>
      <c r="S19" s="18"/>
      <c r="T19" s="18"/>
      <c r="U19" s="18"/>
      <c r="V19" s="18"/>
    </row>
    <row r="20" spans="2:22" s="15" customFormat="1" ht="22.2" customHeight="1">
      <c r="C20" s="54" t="s">
        <v>215</v>
      </c>
      <c r="D20" s="42"/>
      <c r="E20" s="167"/>
      <c r="F20" s="119">
        <v>1</v>
      </c>
      <c r="G20" s="167"/>
      <c r="H20" s="167"/>
      <c r="I20" s="165"/>
      <c r="J20" s="168">
        <f>F20*'1. Bordereau des prix'!F20</f>
        <v>0</v>
      </c>
      <c r="K20" s="165"/>
      <c r="L20" s="165"/>
      <c r="M20" s="165"/>
      <c r="N20" s="168">
        <f>J20*1.2</f>
        <v>0</v>
      </c>
      <c r="O20" s="165"/>
      <c r="P20" s="165"/>
      <c r="Q20" s="18"/>
      <c r="R20" s="18"/>
      <c r="S20" s="18"/>
      <c r="T20" s="18"/>
      <c r="U20" s="18"/>
      <c r="V20" s="18"/>
    </row>
    <row r="21" spans="2:22" s="15" customFormat="1" ht="22.2" customHeight="1">
      <c r="C21" s="54" t="s">
        <v>216</v>
      </c>
      <c r="D21" s="42"/>
      <c r="E21" s="121">
        <v>1</v>
      </c>
      <c r="F21" s="167"/>
      <c r="G21" s="167"/>
      <c r="H21" s="167"/>
      <c r="I21" s="168">
        <f>E21*'1. Bordereau des prix'!E21</f>
        <v>0</v>
      </c>
      <c r="J21" s="165"/>
      <c r="K21" s="165"/>
      <c r="L21" s="165"/>
      <c r="M21" s="168">
        <f t="shared" ref="M21" si="0">I21*1.2</f>
        <v>0</v>
      </c>
      <c r="N21" s="165"/>
      <c r="O21" s="165"/>
      <c r="P21" s="165"/>
      <c r="Q21" s="18"/>
      <c r="R21" s="18"/>
      <c r="S21" s="18"/>
      <c r="T21" s="18"/>
      <c r="U21" s="18"/>
      <c r="V21" s="18"/>
    </row>
    <row r="22" spans="2:22" s="15" customFormat="1" ht="22.2" customHeight="1">
      <c r="C22" s="54" t="s">
        <v>217</v>
      </c>
      <c r="D22" s="42"/>
      <c r="E22" s="167"/>
      <c r="F22" s="167"/>
      <c r="G22" s="167"/>
      <c r="H22" s="119">
        <v>1</v>
      </c>
      <c r="I22" s="165"/>
      <c r="J22" s="165"/>
      <c r="K22" s="165"/>
      <c r="L22" s="168">
        <f>H22*'1. Bordereau des prix'!H22</f>
        <v>0</v>
      </c>
      <c r="M22" s="165"/>
      <c r="N22" s="165"/>
      <c r="O22" s="165"/>
      <c r="P22" s="168">
        <f>L22*1.2</f>
        <v>0</v>
      </c>
      <c r="Q22" s="18"/>
      <c r="R22" s="18"/>
      <c r="S22" s="18"/>
      <c r="T22" s="18"/>
      <c r="U22" s="18"/>
      <c r="V22" s="18"/>
    </row>
    <row r="23" spans="2:22" s="15" customFormat="1" ht="22.2" customHeight="1">
      <c r="C23" s="54" t="s">
        <v>218</v>
      </c>
      <c r="D23" s="42"/>
      <c r="E23" s="167"/>
      <c r="F23" s="121">
        <v>1</v>
      </c>
      <c r="G23" s="167"/>
      <c r="H23" s="167"/>
      <c r="I23" s="165"/>
      <c r="J23" s="168">
        <f>F23*'1. Bordereau des prix'!F23</f>
        <v>0</v>
      </c>
      <c r="K23" s="165"/>
      <c r="L23" s="165"/>
      <c r="M23" s="165"/>
      <c r="N23" s="168">
        <f>J23*1.2</f>
        <v>0</v>
      </c>
      <c r="O23" s="165"/>
      <c r="P23" s="165"/>
      <c r="Q23" s="18"/>
      <c r="R23" s="18"/>
      <c r="S23" s="18"/>
      <c r="T23" s="18"/>
      <c r="U23" s="18"/>
      <c r="V23" s="18"/>
    </row>
    <row r="24" spans="2:22" customFormat="1" ht="22.2" customHeight="1">
      <c r="E24" s="12"/>
      <c r="F24" s="12"/>
      <c r="G24" s="12"/>
      <c r="H24" s="12"/>
    </row>
    <row r="25" spans="2:22" s="47" customFormat="1" ht="22.2" customHeight="1">
      <c r="B25" s="33" t="s">
        <v>19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48"/>
    </row>
    <row r="26" spans="2:22" s="15" customFormat="1" ht="22.2" customHeight="1">
      <c r="C26" s="182"/>
      <c r="I26" s="19"/>
      <c r="J26" s="19"/>
      <c r="K26" s="19"/>
      <c r="L26" s="19"/>
      <c r="M26" s="19"/>
      <c r="N26" s="19"/>
      <c r="O26" s="18"/>
      <c r="P26" s="18"/>
      <c r="Q26" s="19"/>
      <c r="R26" s="18"/>
    </row>
    <row r="27" spans="2:22" s="15" customFormat="1" ht="22.2" customHeight="1">
      <c r="C27" s="183"/>
      <c r="D27" s="55"/>
      <c r="E27" s="193" t="s">
        <v>165</v>
      </c>
      <c r="F27" s="194"/>
      <c r="G27" s="195"/>
      <c r="H27" s="56"/>
      <c r="I27" s="178" t="s">
        <v>21</v>
      </c>
      <c r="J27" s="179"/>
      <c r="K27" s="179"/>
      <c r="L27" s="179" t="s">
        <v>22</v>
      </c>
      <c r="M27" s="179"/>
      <c r="N27" s="180"/>
      <c r="O27" s="18"/>
      <c r="P27" s="18"/>
    </row>
    <row r="28" spans="2:22" s="15" customFormat="1" ht="22.2" customHeight="1">
      <c r="C28" s="54" t="s">
        <v>23</v>
      </c>
      <c r="D28" s="56"/>
      <c r="E28" s="39" t="s">
        <v>24</v>
      </c>
      <c r="F28" s="39" t="s">
        <v>25</v>
      </c>
      <c r="G28" s="39" t="s">
        <v>26</v>
      </c>
      <c r="H28" s="56"/>
      <c r="I28" s="39" t="s">
        <v>24</v>
      </c>
      <c r="J28" s="39" t="s">
        <v>25</v>
      </c>
      <c r="K28" s="39" t="s">
        <v>26</v>
      </c>
      <c r="L28" s="39" t="s">
        <v>24</v>
      </c>
      <c r="M28" s="39" t="s">
        <v>25</v>
      </c>
      <c r="N28" s="39" t="s">
        <v>26</v>
      </c>
      <c r="O28" s="18"/>
      <c r="P28" s="18"/>
    </row>
    <row r="29" spans="2:22" s="15" customFormat="1" ht="22.2" customHeight="1">
      <c r="C29" s="184" t="s">
        <v>27</v>
      </c>
      <c r="D29" s="57" t="s">
        <v>28</v>
      </c>
      <c r="E29" s="120">
        <f>4*SUM('Instructions_Simulation financi'!K42,'Instructions_Simulation financi'!N42,'Instructions_Simulation financi'!Q42,'Instructions_Simulation financi'!T42,'Instructions_Simulation financi'!W42)</f>
        <v>4</v>
      </c>
      <c r="F29" s="120">
        <f>4*SUM('Instructions_Simulation financi'!L42,'Instructions_Simulation financi'!O42,'Instructions_Simulation financi'!R42,'Instructions_Simulation financi'!U42,'Instructions_Simulation financi'!X42)</f>
        <v>48</v>
      </c>
      <c r="G29" s="120">
        <f>4*SUM('Instructions_Simulation financi'!M42,'Instructions_Simulation financi'!P42,'Instructions_Simulation financi'!S42,'Instructions_Simulation financi'!V42,'Instructions_Simulation financi'!Y42)</f>
        <v>0</v>
      </c>
      <c r="H29" s="56"/>
      <c r="I29" s="46">
        <f>E29*'1. Bordereau des prix'!E29</f>
        <v>0</v>
      </c>
      <c r="J29" s="46">
        <f>F29*'1. Bordereau des prix'!F29</f>
        <v>0</v>
      </c>
      <c r="K29" s="46">
        <f>G29*'1. Bordereau des prix'!G29</f>
        <v>0</v>
      </c>
      <c r="L29" s="46">
        <f t="shared" ref="L29:N68" si="1">I29*1.2</f>
        <v>0</v>
      </c>
      <c r="M29" s="46">
        <f>J29*1.2</f>
        <v>0</v>
      </c>
      <c r="N29" s="46">
        <f>K29*1.2</f>
        <v>0</v>
      </c>
    </row>
    <row r="30" spans="2:22" s="15" customFormat="1" ht="22.2" customHeight="1">
      <c r="C30" s="185"/>
      <c r="D30" s="59" t="s">
        <v>29</v>
      </c>
      <c r="E30" s="120">
        <f>4*SUM('Instructions_Simulation financi'!K43,'Instructions_Simulation financi'!N43,'Instructions_Simulation financi'!Q43,'Instructions_Simulation financi'!T43,'Instructions_Simulation financi'!W43)</f>
        <v>0</v>
      </c>
      <c r="F30" s="120">
        <f>4*SUM('Instructions_Simulation financi'!L43,'Instructions_Simulation financi'!O43,'Instructions_Simulation financi'!R43,'Instructions_Simulation financi'!U43,'Instructions_Simulation financi'!X43)</f>
        <v>0</v>
      </c>
      <c r="G30" s="120">
        <f>4*SUM('Instructions_Simulation financi'!M43,'Instructions_Simulation financi'!P43,'Instructions_Simulation financi'!S43,'Instructions_Simulation financi'!V43,'Instructions_Simulation financi'!Y43)</f>
        <v>0</v>
      </c>
      <c r="H30" s="56"/>
      <c r="I30" s="46">
        <f>E30*'1. Bordereau des prix'!E30</f>
        <v>0</v>
      </c>
      <c r="J30" s="46">
        <f>F30*'1. Bordereau des prix'!F30</f>
        <v>0</v>
      </c>
      <c r="K30" s="46">
        <f>G30*'1. Bordereau des prix'!G30</f>
        <v>0</v>
      </c>
      <c r="L30" s="46">
        <f t="shared" si="1"/>
        <v>0</v>
      </c>
      <c r="M30" s="46">
        <f t="shared" si="1"/>
        <v>0</v>
      </c>
      <c r="N30" s="46">
        <f t="shared" si="1"/>
        <v>0</v>
      </c>
    </row>
    <row r="31" spans="2:22" s="15" customFormat="1" ht="22.2" customHeight="1">
      <c r="C31" s="184" t="s">
        <v>30</v>
      </c>
      <c r="D31" s="57" t="s">
        <v>28</v>
      </c>
      <c r="E31" s="120">
        <f>4*SUM('Instructions_Simulation financi'!K44,'Instructions_Simulation financi'!N44,'Instructions_Simulation financi'!Q44,'Instructions_Simulation financi'!T44,'Instructions_Simulation financi'!W44)</f>
        <v>0</v>
      </c>
      <c r="F31" s="120">
        <f>4*SUM('Instructions_Simulation financi'!L44,'Instructions_Simulation financi'!O44,'Instructions_Simulation financi'!R44,'Instructions_Simulation financi'!U44,'Instructions_Simulation financi'!X44)</f>
        <v>0</v>
      </c>
      <c r="G31" s="120">
        <f>4*SUM('Instructions_Simulation financi'!M44,'Instructions_Simulation financi'!P44,'Instructions_Simulation financi'!S44,'Instructions_Simulation financi'!V44,'Instructions_Simulation financi'!Y44)</f>
        <v>0</v>
      </c>
      <c r="H31" s="56"/>
      <c r="I31" s="46">
        <f>E31*'1. Bordereau des prix'!E31</f>
        <v>0</v>
      </c>
      <c r="J31" s="46">
        <f>F31*'1. Bordereau des prix'!F31</f>
        <v>0</v>
      </c>
      <c r="K31" s="46">
        <f>G31*'1. Bordereau des prix'!G31</f>
        <v>0</v>
      </c>
      <c r="L31" s="46">
        <f t="shared" si="1"/>
        <v>0</v>
      </c>
      <c r="M31" s="46">
        <f t="shared" si="1"/>
        <v>0</v>
      </c>
      <c r="N31" s="46">
        <f t="shared" si="1"/>
        <v>0</v>
      </c>
    </row>
    <row r="32" spans="2:22" s="15" customFormat="1" ht="22.2" customHeight="1">
      <c r="C32" s="185"/>
      <c r="D32" s="59" t="s">
        <v>29</v>
      </c>
      <c r="E32" s="120">
        <f>4*SUM('Instructions_Simulation financi'!K45,'Instructions_Simulation financi'!N45,'Instructions_Simulation financi'!Q45,'Instructions_Simulation financi'!T45,'Instructions_Simulation financi'!W45)</f>
        <v>0</v>
      </c>
      <c r="F32" s="120">
        <f>4*SUM('Instructions_Simulation financi'!L45,'Instructions_Simulation financi'!O45,'Instructions_Simulation financi'!R45,'Instructions_Simulation financi'!U45,'Instructions_Simulation financi'!X45)</f>
        <v>0</v>
      </c>
      <c r="G32" s="120">
        <f>4*SUM('Instructions_Simulation financi'!M45,'Instructions_Simulation financi'!P45,'Instructions_Simulation financi'!S45,'Instructions_Simulation financi'!V45,'Instructions_Simulation financi'!Y45)</f>
        <v>0</v>
      </c>
      <c r="H32" s="56"/>
      <c r="I32" s="46">
        <f>E32*'1. Bordereau des prix'!E32</f>
        <v>0</v>
      </c>
      <c r="J32" s="46">
        <f>F32*'1. Bordereau des prix'!F32</f>
        <v>0</v>
      </c>
      <c r="K32" s="46">
        <f>G32*'1. Bordereau des prix'!G32</f>
        <v>0</v>
      </c>
      <c r="L32" s="46">
        <f t="shared" si="1"/>
        <v>0</v>
      </c>
      <c r="M32" s="46">
        <f t="shared" si="1"/>
        <v>0</v>
      </c>
      <c r="N32" s="46">
        <f t="shared" si="1"/>
        <v>0</v>
      </c>
    </row>
    <row r="33" spans="3:21" s="15" customFormat="1" ht="22.2" customHeight="1">
      <c r="C33" s="184" t="s">
        <v>31</v>
      </c>
      <c r="D33" s="57" t="s">
        <v>28</v>
      </c>
      <c r="E33" s="120">
        <f>4*SUM('Instructions_Simulation financi'!K46,'Instructions_Simulation financi'!N46,'Instructions_Simulation financi'!Q46,'Instructions_Simulation financi'!T46,'Instructions_Simulation financi'!W46)</f>
        <v>0</v>
      </c>
      <c r="F33" s="120">
        <f>4*SUM('Instructions_Simulation financi'!L46,'Instructions_Simulation financi'!O46,'Instructions_Simulation financi'!R46,'Instructions_Simulation financi'!U46,'Instructions_Simulation financi'!X46)</f>
        <v>0</v>
      </c>
      <c r="G33" s="120">
        <f>4*SUM('Instructions_Simulation financi'!M46,'Instructions_Simulation financi'!P46,'Instructions_Simulation financi'!S46,'Instructions_Simulation financi'!V46,'Instructions_Simulation financi'!Y46)</f>
        <v>0</v>
      </c>
      <c r="H33" s="56"/>
      <c r="I33" s="46">
        <f>E33*'1. Bordereau des prix'!E33</f>
        <v>0</v>
      </c>
      <c r="J33" s="46">
        <f>F33*'1. Bordereau des prix'!F33</f>
        <v>0</v>
      </c>
      <c r="K33" s="46">
        <f>G33*'1. Bordereau des prix'!G33</f>
        <v>0</v>
      </c>
      <c r="L33" s="46">
        <f t="shared" si="1"/>
        <v>0</v>
      </c>
      <c r="M33" s="46">
        <f t="shared" si="1"/>
        <v>0</v>
      </c>
      <c r="N33" s="46">
        <f t="shared" si="1"/>
        <v>0</v>
      </c>
    </row>
    <row r="34" spans="3:21" s="15" customFormat="1" ht="22.2" customHeight="1">
      <c r="C34" s="185"/>
      <c r="D34" s="59" t="s">
        <v>29</v>
      </c>
      <c r="E34" s="120">
        <f>4*SUM('Instructions_Simulation financi'!K47,'Instructions_Simulation financi'!N47,'Instructions_Simulation financi'!Q47,'Instructions_Simulation financi'!T47,'Instructions_Simulation financi'!W47)</f>
        <v>0</v>
      </c>
      <c r="F34" s="120">
        <f>4*SUM('Instructions_Simulation financi'!L47,'Instructions_Simulation financi'!O47,'Instructions_Simulation financi'!R47,'Instructions_Simulation financi'!U47,'Instructions_Simulation financi'!X47)</f>
        <v>0</v>
      </c>
      <c r="G34" s="120">
        <f>4*SUM('Instructions_Simulation financi'!M47,'Instructions_Simulation financi'!P47,'Instructions_Simulation financi'!S47,'Instructions_Simulation financi'!V47,'Instructions_Simulation financi'!Y47)</f>
        <v>0</v>
      </c>
      <c r="H34" s="56"/>
      <c r="I34" s="46">
        <f>E34*'1. Bordereau des prix'!E34</f>
        <v>0</v>
      </c>
      <c r="J34" s="46">
        <f>F34*'1. Bordereau des prix'!F34</f>
        <v>0</v>
      </c>
      <c r="K34" s="46">
        <f>G34*'1. Bordereau des prix'!G34</f>
        <v>0</v>
      </c>
      <c r="L34" s="46">
        <f t="shared" si="1"/>
        <v>0</v>
      </c>
      <c r="M34" s="46">
        <f t="shared" si="1"/>
        <v>0</v>
      </c>
      <c r="N34" s="46">
        <f t="shared" si="1"/>
        <v>0</v>
      </c>
    </row>
    <row r="35" spans="3:21" s="15" customFormat="1" ht="22.2" customHeight="1">
      <c r="C35" s="184" t="s">
        <v>32</v>
      </c>
      <c r="D35" s="57" t="s">
        <v>28</v>
      </c>
      <c r="E35" s="120">
        <f>4*SUM('Instructions_Simulation financi'!K48,'Instructions_Simulation financi'!N48,'Instructions_Simulation financi'!Q48,'Instructions_Simulation financi'!T48,'Instructions_Simulation financi'!W48)</f>
        <v>0</v>
      </c>
      <c r="F35" s="120">
        <f>4*SUM('Instructions_Simulation financi'!L48,'Instructions_Simulation financi'!O48,'Instructions_Simulation financi'!R48,'Instructions_Simulation financi'!U48,'Instructions_Simulation financi'!X48)</f>
        <v>0</v>
      </c>
      <c r="G35" s="120">
        <f>4*SUM('Instructions_Simulation financi'!M48,'Instructions_Simulation financi'!P48,'Instructions_Simulation financi'!S48,'Instructions_Simulation financi'!V48,'Instructions_Simulation financi'!Y48)</f>
        <v>0</v>
      </c>
      <c r="H35" s="56"/>
      <c r="I35" s="46">
        <f>E35*'1. Bordereau des prix'!E35</f>
        <v>0</v>
      </c>
      <c r="J35" s="46">
        <f>F35*'1. Bordereau des prix'!F35</f>
        <v>0</v>
      </c>
      <c r="K35" s="46">
        <f>G35*'1. Bordereau des prix'!G35</f>
        <v>0</v>
      </c>
      <c r="L35" s="46">
        <f t="shared" si="1"/>
        <v>0</v>
      </c>
      <c r="M35" s="46">
        <f t="shared" si="1"/>
        <v>0</v>
      </c>
      <c r="N35" s="46">
        <f t="shared" si="1"/>
        <v>0</v>
      </c>
    </row>
    <row r="36" spans="3:21" s="15" customFormat="1" ht="22.2" customHeight="1">
      <c r="C36" s="185"/>
      <c r="D36" s="59" t="s">
        <v>29</v>
      </c>
      <c r="E36" s="120">
        <f>4*SUM('Instructions_Simulation financi'!K49,'Instructions_Simulation financi'!N49,'Instructions_Simulation financi'!Q49,'Instructions_Simulation financi'!T49,'Instructions_Simulation financi'!W49)</f>
        <v>0</v>
      </c>
      <c r="F36" s="120">
        <f>4*SUM('Instructions_Simulation financi'!L49,'Instructions_Simulation financi'!O49,'Instructions_Simulation financi'!R49,'Instructions_Simulation financi'!U49,'Instructions_Simulation financi'!X49)</f>
        <v>0</v>
      </c>
      <c r="G36" s="120">
        <f>4*SUM('Instructions_Simulation financi'!M49,'Instructions_Simulation financi'!P49,'Instructions_Simulation financi'!S49,'Instructions_Simulation financi'!V49,'Instructions_Simulation financi'!Y49)</f>
        <v>0</v>
      </c>
      <c r="H36" s="56"/>
      <c r="I36" s="46">
        <f>E36*'1. Bordereau des prix'!E36</f>
        <v>0</v>
      </c>
      <c r="J36" s="46">
        <f>F36*'1. Bordereau des prix'!F36</f>
        <v>0</v>
      </c>
      <c r="K36" s="46">
        <f>G36*'1. Bordereau des prix'!G36</f>
        <v>0</v>
      </c>
      <c r="L36" s="46">
        <f t="shared" si="1"/>
        <v>0</v>
      </c>
      <c r="M36" s="46">
        <f t="shared" si="1"/>
        <v>0</v>
      </c>
      <c r="N36" s="46">
        <f t="shared" si="1"/>
        <v>0</v>
      </c>
    </row>
    <row r="37" spans="3:21" s="60" customFormat="1" ht="22.2" customHeight="1">
      <c r="C37" s="184" t="s">
        <v>33</v>
      </c>
      <c r="D37" s="57" t="s">
        <v>28</v>
      </c>
      <c r="E37" s="120">
        <f>4*SUM('Instructions_Simulation financi'!K50,'Instructions_Simulation financi'!N50,'Instructions_Simulation financi'!Q50,'Instructions_Simulation financi'!T50,'Instructions_Simulation financi'!W50)</f>
        <v>0</v>
      </c>
      <c r="F37" s="120">
        <f>4*SUM('Instructions_Simulation financi'!L50,'Instructions_Simulation financi'!O50,'Instructions_Simulation financi'!R50,'Instructions_Simulation financi'!U50,'Instructions_Simulation financi'!X50)</f>
        <v>0</v>
      </c>
      <c r="G37" s="120">
        <f>4*SUM('Instructions_Simulation financi'!M50,'Instructions_Simulation financi'!P50,'Instructions_Simulation financi'!S50,'Instructions_Simulation financi'!V50,'Instructions_Simulation financi'!Y50)</f>
        <v>0</v>
      </c>
      <c r="H37" s="56"/>
      <c r="I37" s="46">
        <f>E37*'1. Bordereau des prix'!E37</f>
        <v>0</v>
      </c>
      <c r="J37" s="46">
        <f>F37*'1. Bordereau des prix'!F37</f>
        <v>0</v>
      </c>
      <c r="K37" s="46">
        <f>G37*'1. Bordereau des prix'!G37</f>
        <v>0</v>
      </c>
      <c r="L37" s="46">
        <f t="shared" si="1"/>
        <v>0</v>
      </c>
      <c r="M37" s="46">
        <f t="shared" si="1"/>
        <v>0</v>
      </c>
      <c r="N37" s="46">
        <f t="shared" si="1"/>
        <v>0</v>
      </c>
      <c r="O37" s="61"/>
      <c r="P37" s="61"/>
      <c r="Q37" s="61"/>
      <c r="R37" s="61"/>
      <c r="S37" s="61"/>
      <c r="T37" s="61"/>
    </row>
    <row r="38" spans="3:21" s="60" customFormat="1" ht="22.2" customHeight="1">
      <c r="C38" s="185"/>
      <c r="D38" s="59" t="s">
        <v>29</v>
      </c>
      <c r="E38" s="120">
        <f>4*SUM('Instructions_Simulation financi'!K51,'Instructions_Simulation financi'!N51,'Instructions_Simulation financi'!Q51,'Instructions_Simulation financi'!T51,'Instructions_Simulation financi'!W51)</f>
        <v>0</v>
      </c>
      <c r="F38" s="120">
        <f>4*SUM('Instructions_Simulation financi'!L51,'Instructions_Simulation financi'!O51,'Instructions_Simulation financi'!R51,'Instructions_Simulation financi'!U51,'Instructions_Simulation financi'!X51)</f>
        <v>0</v>
      </c>
      <c r="G38" s="120">
        <f>4*SUM('Instructions_Simulation financi'!M51,'Instructions_Simulation financi'!P51,'Instructions_Simulation financi'!S51,'Instructions_Simulation financi'!V51,'Instructions_Simulation financi'!Y51)</f>
        <v>0</v>
      </c>
      <c r="H38" s="56"/>
      <c r="I38" s="46">
        <f>E38*'1. Bordereau des prix'!E38</f>
        <v>0</v>
      </c>
      <c r="J38" s="46">
        <f>F38*'1. Bordereau des prix'!F38</f>
        <v>0</v>
      </c>
      <c r="K38" s="46">
        <f>G38*'1. Bordereau des prix'!G38</f>
        <v>0</v>
      </c>
      <c r="L38" s="46">
        <f t="shared" si="1"/>
        <v>0</v>
      </c>
      <c r="M38" s="46">
        <f t="shared" si="1"/>
        <v>0</v>
      </c>
      <c r="N38" s="46">
        <f t="shared" si="1"/>
        <v>0</v>
      </c>
      <c r="O38" s="61"/>
      <c r="P38" s="61"/>
      <c r="Q38" s="61"/>
      <c r="R38" s="61"/>
      <c r="S38" s="61"/>
      <c r="T38" s="61"/>
    </row>
    <row r="39" spans="3:21" s="60" customFormat="1" ht="22.2" customHeight="1">
      <c r="C39" s="186" t="s">
        <v>34</v>
      </c>
      <c r="D39" s="57" t="s">
        <v>28</v>
      </c>
      <c r="E39" s="120">
        <f>4*SUM('Instructions_Simulation financi'!K52,'Instructions_Simulation financi'!N52,'Instructions_Simulation financi'!Q52,'Instructions_Simulation financi'!T52,'Instructions_Simulation financi'!W52)</f>
        <v>0</v>
      </c>
      <c r="F39" s="120">
        <f>4*SUM('Instructions_Simulation financi'!L52,'Instructions_Simulation financi'!O52,'Instructions_Simulation financi'!R52,'Instructions_Simulation financi'!U52,'Instructions_Simulation financi'!X52)</f>
        <v>0</v>
      </c>
      <c r="G39" s="120">
        <f>4*SUM('Instructions_Simulation financi'!M52,'Instructions_Simulation financi'!P52,'Instructions_Simulation financi'!S52,'Instructions_Simulation financi'!V52,'Instructions_Simulation financi'!Y52)</f>
        <v>0</v>
      </c>
      <c r="H39" s="56"/>
      <c r="I39" s="46">
        <f>E39*'1. Bordereau des prix'!E39</f>
        <v>0</v>
      </c>
      <c r="J39" s="46">
        <f>F39*'1. Bordereau des prix'!F39</f>
        <v>0</v>
      </c>
      <c r="K39" s="46">
        <f>G39*'1. Bordereau des prix'!G39</f>
        <v>0</v>
      </c>
      <c r="L39" s="46">
        <f t="shared" si="1"/>
        <v>0</v>
      </c>
      <c r="M39" s="46">
        <f t="shared" si="1"/>
        <v>0</v>
      </c>
      <c r="N39" s="46">
        <f t="shared" si="1"/>
        <v>0</v>
      </c>
      <c r="O39" s="61"/>
      <c r="P39" s="61"/>
      <c r="Q39" s="61"/>
      <c r="R39" s="61"/>
      <c r="S39" s="61"/>
      <c r="T39" s="61"/>
    </row>
    <row r="40" spans="3:21" s="15" customFormat="1" ht="22.2" customHeight="1">
      <c r="C40" s="186"/>
      <c r="D40" s="59" t="s">
        <v>29</v>
      </c>
      <c r="E40" s="120">
        <f>4*SUM('Instructions_Simulation financi'!K53,'Instructions_Simulation financi'!N53,'Instructions_Simulation financi'!Q53,'Instructions_Simulation financi'!T53,'Instructions_Simulation financi'!W53)</f>
        <v>0</v>
      </c>
      <c r="F40" s="120">
        <f>4*SUM('Instructions_Simulation financi'!L53,'Instructions_Simulation financi'!O53,'Instructions_Simulation financi'!R53,'Instructions_Simulation financi'!U53,'Instructions_Simulation financi'!X53)</f>
        <v>0</v>
      </c>
      <c r="G40" s="120">
        <f>4*SUM('Instructions_Simulation financi'!M53,'Instructions_Simulation financi'!P53,'Instructions_Simulation financi'!S53,'Instructions_Simulation financi'!V53,'Instructions_Simulation financi'!Y53)</f>
        <v>0</v>
      </c>
      <c r="H40" s="56"/>
      <c r="I40" s="46">
        <f>E40*'1. Bordereau des prix'!E40</f>
        <v>0</v>
      </c>
      <c r="J40" s="46">
        <f>F40*'1. Bordereau des prix'!F40</f>
        <v>0</v>
      </c>
      <c r="K40" s="46">
        <f>G40*'1. Bordereau des prix'!G40</f>
        <v>0</v>
      </c>
      <c r="L40" s="46">
        <f t="shared" si="1"/>
        <v>0</v>
      </c>
      <c r="M40" s="46">
        <f t="shared" si="1"/>
        <v>0</v>
      </c>
      <c r="N40" s="46">
        <f t="shared" si="1"/>
        <v>0</v>
      </c>
      <c r="O40" s="19"/>
      <c r="P40" s="18"/>
    </row>
    <row r="41" spans="3:21" s="15" customFormat="1" ht="22.2" customHeight="1"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9"/>
      <c r="Q41" s="18"/>
    </row>
    <row r="42" spans="3:21" s="15" customFormat="1" ht="22.2" customHeight="1">
      <c r="C42" s="62"/>
      <c r="D42" s="55"/>
      <c r="E42" s="77" t="s">
        <v>165</v>
      </c>
      <c r="F42" s="78"/>
      <c r="G42" s="79"/>
      <c r="H42" s="56"/>
      <c r="I42" s="178" t="s">
        <v>35</v>
      </c>
      <c r="J42" s="179"/>
      <c r="K42" s="180"/>
      <c r="L42" s="178" t="s">
        <v>36</v>
      </c>
      <c r="M42" s="179"/>
      <c r="N42" s="180"/>
      <c r="O42" s="18"/>
      <c r="P42" s="49"/>
      <c r="Q42" s="49"/>
      <c r="R42" s="49"/>
      <c r="S42" s="49"/>
      <c r="T42" s="49"/>
    </row>
    <row r="43" spans="3:21" s="15" customFormat="1" ht="22.2" customHeight="1">
      <c r="C43" s="52" t="s">
        <v>37</v>
      </c>
      <c r="D43" s="56"/>
      <c r="E43" s="39" t="s">
        <v>38</v>
      </c>
      <c r="F43" s="39" t="s">
        <v>39</v>
      </c>
      <c r="G43" s="39" t="s">
        <v>40</v>
      </c>
      <c r="H43" s="56"/>
      <c r="I43" s="39" t="s">
        <v>38</v>
      </c>
      <c r="J43" s="39" t="s">
        <v>39</v>
      </c>
      <c r="K43" s="39" t="s">
        <v>40</v>
      </c>
      <c r="L43" s="39" t="s">
        <v>38</v>
      </c>
      <c r="M43" s="39" t="s">
        <v>39</v>
      </c>
      <c r="N43" s="39" t="s">
        <v>40</v>
      </c>
      <c r="O43" s="18"/>
      <c r="P43" s="19"/>
      <c r="Q43" s="18"/>
    </row>
    <row r="44" spans="3:21" s="15" customFormat="1" ht="22.2" customHeight="1">
      <c r="C44" s="63" t="s">
        <v>41</v>
      </c>
      <c r="D44" s="56"/>
      <c r="E44" s="120">
        <f>4*SUM('Instructions_Simulation financi'!K21:O21)</f>
        <v>52</v>
      </c>
      <c r="F44" s="120">
        <f>4*SUM('Instructions_Simulation financi'!K27:O27)</f>
        <v>112</v>
      </c>
      <c r="G44" s="120">
        <f>4*SUM('Instructions_Simulation financi'!K33:O33)</f>
        <v>0</v>
      </c>
      <c r="H44" s="56"/>
      <c r="I44" s="46">
        <f>E44*'1. Bordereau des prix'!E44</f>
        <v>0</v>
      </c>
      <c r="J44" s="46">
        <f>F44*'1. Bordereau des prix'!F44</f>
        <v>0</v>
      </c>
      <c r="K44" s="46">
        <f>G44*'1. Bordereau des prix'!G44</f>
        <v>0</v>
      </c>
      <c r="L44" s="46">
        <f t="shared" si="1"/>
        <v>0</v>
      </c>
      <c r="M44" s="46">
        <f t="shared" si="1"/>
        <v>0</v>
      </c>
      <c r="N44" s="46">
        <f t="shared" si="1"/>
        <v>0</v>
      </c>
      <c r="O44" s="18"/>
      <c r="P44" s="49"/>
      <c r="Q44" s="49"/>
      <c r="R44" s="49"/>
      <c r="S44" s="49"/>
      <c r="T44" s="49"/>
    </row>
    <row r="45" spans="3:21" s="15" customFormat="1" ht="22.2" customHeight="1">
      <c r="C45" s="63" t="s">
        <v>42</v>
      </c>
      <c r="D45" s="56"/>
      <c r="E45" s="120">
        <f>4*SUM('Instructions_Simulation financi'!K22:O22)</f>
        <v>0</v>
      </c>
      <c r="F45" s="120">
        <f>4*SUM('Instructions_Simulation financi'!K28:O28)</f>
        <v>0</v>
      </c>
      <c r="G45" s="120">
        <f>4*SUM('Instructions_Simulation financi'!K34:O34)</f>
        <v>0</v>
      </c>
      <c r="H45" s="56"/>
      <c r="I45" s="46">
        <f>E45*'1. Bordereau des prix'!E45</f>
        <v>0</v>
      </c>
      <c r="J45" s="46">
        <f>F45*'1. Bordereau des prix'!F45</f>
        <v>0</v>
      </c>
      <c r="K45" s="46">
        <f>G45*'1. Bordereau des prix'!G45</f>
        <v>0</v>
      </c>
      <c r="L45" s="46">
        <f t="shared" si="1"/>
        <v>0</v>
      </c>
      <c r="M45" s="46">
        <f t="shared" si="1"/>
        <v>0</v>
      </c>
      <c r="N45" s="46">
        <f t="shared" si="1"/>
        <v>0</v>
      </c>
      <c r="O45" s="18"/>
      <c r="P45" s="19"/>
      <c r="Q45" s="18"/>
    </row>
    <row r="46" spans="3:21" s="15" customFormat="1" ht="22.2" customHeight="1">
      <c r="C46" s="63" t="s">
        <v>43</v>
      </c>
      <c r="D46" s="56"/>
      <c r="E46" s="120">
        <f>4*SUM('Instructions_Simulation financi'!K23:O23)</f>
        <v>0</v>
      </c>
      <c r="F46" s="120">
        <f>4*SUM('Instructions_Simulation financi'!K29:O29)</f>
        <v>0</v>
      </c>
      <c r="G46" s="120">
        <f>4*SUM('Instructions_Simulation financi'!K35:O35)</f>
        <v>0</v>
      </c>
      <c r="H46" s="56"/>
      <c r="I46" s="46">
        <f>E46*'1. Bordereau des prix'!E46</f>
        <v>0</v>
      </c>
      <c r="J46" s="46">
        <f>F46*'1. Bordereau des prix'!F46</f>
        <v>0</v>
      </c>
      <c r="K46" s="46">
        <f>G46*'1. Bordereau des prix'!G46</f>
        <v>0</v>
      </c>
      <c r="L46" s="46">
        <f t="shared" si="1"/>
        <v>0</v>
      </c>
      <c r="M46" s="46">
        <f t="shared" si="1"/>
        <v>0</v>
      </c>
      <c r="N46" s="46">
        <f t="shared" si="1"/>
        <v>0</v>
      </c>
      <c r="O46" s="18"/>
      <c r="P46" s="49"/>
      <c r="Q46" s="49"/>
      <c r="R46" s="49"/>
      <c r="S46" s="49"/>
      <c r="T46" s="49"/>
    </row>
    <row r="47" spans="3:21" s="15" customFormat="1" ht="22.2" customHeight="1">
      <c r="C47" s="63" t="s">
        <v>44</v>
      </c>
      <c r="D47" s="56"/>
      <c r="E47" s="120">
        <f>4*SUM('Instructions_Simulation financi'!K24:O24)</f>
        <v>0</v>
      </c>
      <c r="F47" s="120">
        <f>4*SUM('Instructions_Simulation financi'!K30:O30)</f>
        <v>0</v>
      </c>
      <c r="G47" s="120">
        <f>4*SUM('Instructions_Simulation financi'!K36:O36)</f>
        <v>0</v>
      </c>
      <c r="H47" s="56"/>
      <c r="I47" s="46">
        <f>E47*'1. Bordereau des prix'!E47</f>
        <v>0</v>
      </c>
      <c r="J47" s="46">
        <f>F47*'1. Bordereau des prix'!F47</f>
        <v>0</v>
      </c>
      <c r="K47" s="46">
        <f>G47*'1. Bordereau des prix'!G47</f>
        <v>0</v>
      </c>
      <c r="L47" s="46">
        <f t="shared" si="1"/>
        <v>0</v>
      </c>
      <c r="M47" s="46">
        <f t="shared" si="1"/>
        <v>0</v>
      </c>
      <c r="N47" s="46">
        <f t="shared" si="1"/>
        <v>0</v>
      </c>
      <c r="O47" s="18"/>
      <c r="P47" s="19"/>
      <c r="Q47" s="18"/>
    </row>
    <row r="48" spans="3:21" s="60" customFormat="1" ht="22.2" customHeight="1">
      <c r="C48" s="63" t="s">
        <v>45</v>
      </c>
      <c r="D48" s="64"/>
      <c r="E48" s="120">
        <f>4*SUM('Instructions_Simulation financi'!K25:O25)</f>
        <v>0</v>
      </c>
      <c r="F48" s="120">
        <f>4*SUM('Instructions_Simulation financi'!K31:O31)</f>
        <v>0</v>
      </c>
      <c r="G48" s="120">
        <f>4*SUM('Instructions_Simulation financi'!K37:O37)</f>
        <v>0</v>
      </c>
      <c r="H48" s="56"/>
      <c r="I48" s="46">
        <f>E48*'1. Bordereau des prix'!E48</f>
        <v>0</v>
      </c>
      <c r="J48" s="46">
        <f>F48*'1. Bordereau des prix'!F48</f>
        <v>0</v>
      </c>
      <c r="K48" s="46">
        <f>G48*'1. Bordereau des prix'!G48</f>
        <v>0</v>
      </c>
      <c r="L48" s="46">
        <f t="shared" si="1"/>
        <v>0</v>
      </c>
      <c r="M48" s="46">
        <f t="shared" si="1"/>
        <v>0</v>
      </c>
      <c r="N48" s="46">
        <f t="shared" si="1"/>
        <v>0</v>
      </c>
      <c r="O48" s="61"/>
      <c r="P48" s="49"/>
      <c r="Q48" s="49"/>
      <c r="R48" s="49"/>
      <c r="S48" s="49"/>
      <c r="T48" s="49"/>
      <c r="U48" s="61"/>
    </row>
    <row r="49" spans="2:21" s="60" customFormat="1" ht="22.2" customHeight="1">
      <c r="C49" s="63" t="s">
        <v>46</v>
      </c>
      <c r="D49" s="64"/>
      <c r="E49" s="120">
        <f>4*SUM('Instructions_Simulation financi'!K26:O26)</f>
        <v>0</v>
      </c>
      <c r="F49" s="120">
        <f>4*SUM('Instructions_Simulation financi'!K32:O32)</f>
        <v>0</v>
      </c>
      <c r="G49" s="120">
        <f>4*SUM('Instructions_Simulation financi'!K38:O38)</f>
        <v>0</v>
      </c>
      <c r="H49" s="56"/>
      <c r="I49" s="46">
        <f>E49*'1. Bordereau des prix'!E49</f>
        <v>0</v>
      </c>
      <c r="J49" s="46">
        <f>F49*'1. Bordereau des prix'!F49</f>
        <v>0</v>
      </c>
      <c r="K49" s="46">
        <f>G49*'1. Bordereau des prix'!G49</f>
        <v>0</v>
      </c>
      <c r="L49" s="46">
        <f t="shared" si="1"/>
        <v>0</v>
      </c>
      <c r="M49" s="46">
        <f t="shared" si="1"/>
        <v>0</v>
      </c>
      <c r="N49" s="46">
        <f t="shared" si="1"/>
        <v>0</v>
      </c>
      <c r="O49" s="61"/>
      <c r="P49" s="19"/>
      <c r="Q49" s="18"/>
      <c r="R49" s="15"/>
      <c r="S49" s="15"/>
      <c r="T49" s="15"/>
      <c r="U49" s="61"/>
    </row>
    <row r="50" spans="2:21" s="15" customFormat="1" ht="22.2" customHeight="1">
      <c r="I50" s="19"/>
      <c r="J50" s="19"/>
      <c r="K50" s="19"/>
      <c r="L50" s="19"/>
      <c r="M50" s="19"/>
      <c r="N50" s="19"/>
      <c r="O50" s="18"/>
      <c r="P50" s="49"/>
      <c r="Q50" s="49"/>
      <c r="R50" s="49"/>
      <c r="S50" s="49"/>
      <c r="T50" s="49"/>
    </row>
    <row r="51" spans="2:21" s="15" customFormat="1" ht="22.2" customHeight="1">
      <c r="E51" s="193" t="s">
        <v>165</v>
      </c>
      <c r="F51" s="194"/>
      <c r="G51" s="195"/>
      <c r="H51" s="56"/>
      <c r="I51" s="178" t="s">
        <v>9</v>
      </c>
      <c r="J51" s="179"/>
      <c r="K51" s="180"/>
      <c r="L51" s="178" t="s">
        <v>10</v>
      </c>
      <c r="M51" s="179"/>
      <c r="N51" s="180"/>
      <c r="O51" s="18"/>
      <c r="P51" s="19"/>
      <c r="Q51" s="18"/>
    </row>
    <row r="52" spans="2:21" s="49" customFormat="1" ht="22.2" customHeight="1">
      <c r="E52" s="39" t="s">
        <v>11</v>
      </c>
      <c r="F52" s="39" t="s">
        <v>12</v>
      </c>
      <c r="G52" s="39" t="s">
        <v>13</v>
      </c>
      <c r="H52" s="56"/>
      <c r="I52" s="39" t="s">
        <v>11</v>
      </c>
      <c r="J52" s="39" t="s">
        <v>12</v>
      </c>
      <c r="K52" s="39" t="s">
        <v>13</v>
      </c>
      <c r="L52" s="39" t="s">
        <v>11</v>
      </c>
      <c r="M52" s="39" t="s">
        <v>12</v>
      </c>
      <c r="N52" s="39" t="s">
        <v>13</v>
      </c>
      <c r="O52" s="51"/>
    </row>
    <row r="53" spans="2:21" s="15" customFormat="1" ht="22.2" customHeight="1">
      <c r="C53" s="65" t="s">
        <v>47</v>
      </c>
      <c r="D53" s="42"/>
      <c r="E53" s="120">
        <f>4*SUM('Instructions_Simulation financi'!K56:O56)</f>
        <v>0</v>
      </c>
      <c r="F53" s="120">
        <f>4*SUM('Instructions_Simulation financi'!K57:O57)</f>
        <v>0</v>
      </c>
      <c r="G53" s="120">
        <f>4*SUM('Instructions_Simulation financi'!K58:O58)</f>
        <v>0</v>
      </c>
      <c r="H53" s="56"/>
      <c r="I53" s="46">
        <f>E53*'1. Bordereau des prix'!E53</f>
        <v>0</v>
      </c>
      <c r="J53" s="46">
        <f>F53*'1. Bordereau des prix'!F53</f>
        <v>0</v>
      </c>
      <c r="K53" s="46">
        <f>G53*'1. Bordereau des prix'!G53</f>
        <v>0</v>
      </c>
      <c r="L53" s="46">
        <f t="shared" si="1"/>
        <v>0</v>
      </c>
      <c r="M53" s="46">
        <f>J53*1.2</f>
        <v>0</v>
      </c>
      <c r="N53" s="46">
        <f>K53*1.2</f>
        <v>0</v>
      </c>
      <c r="O53" s="18"/>
    </row>
    <row r="54" spans="2:21" s="15" customFormat="1" ht="22.2" customHeight="1">
      <c r="I54" s="19"/>
      <c r="J54" s="19"/>
      <c r="K54" s="19"/>
      <c r="L54" s="19"/>
      <c r="M54" s="19"/>
      <c r="N54" s="19"/>
      <c r="O54" s="18"/>
      <c r="P54" s="18"/>
      <c r="Q54" s="19"/>
      <c r="R54" s="18"/>
    </row>
    <row r="55" spans="2:21" s="15" customFormat="1" ht="22.2" customHeight="1">
      <c r="E55" s="193" t="s">
        <v>165</v>
      </c>
      <c r="F55" s="194"/>
      <c r="G55" s="195"/>
      <c r="H55" s="56"/>
      <c r="I55" s="178" t="s">
        <v>9</v>
      </c>
      <c r="J55" s="179"/>
      <c r="K55" s="180"/>
      <c r="L55" s="178" t="s">
        <v>10</v>
      </c>
      <c r="M55" s="179"/>
      <c r="N55" s="180"/>
      <c r="O55" s="18"/>
      <c r="P55" s="19"/>
      <c r="Q55" s="18"/>
    </row>
    <row r="56" spans="2:21" s="49" customFormat="1" ht="22.2" customHeight="1">
      <c r="E56" s="39" t="s">
        <v>11</v>
      </c>
      <c r="F56" s="39" t="s">
        <v>12</v>
      </c>
      <c r="G56" s="39" t="s">
        <v>13</v>
      </c>
      <c r="H56" s="56"/>
      <c r="I56" s="39" t="s">
        <v>11</v>
      </c>
      <c r="J56" s="39" t="s">
        <v>12</v>
      </c>
      <c r="K56" s="39" t="s">
        <v>13</v>
      </c>
      <c r="L56" s="39" t="s">
        <v>11</v>
      </c>
      <c r="M56" s="39" t="s">
        <v>12</v>
      </c>
      <c r="N56" s="39" t="s">
        <v>13</v>
      </c>
      <c r="O56" s="51"/>
    </row>
    <row r="57" spans="2:21" s="15" customFormat="1" ht="22.2" customHeight="1">
      <c r="C57" s="65" t="s">
        <v>48</v>
      </c>
      <c r="D57" s="42"/>
      <c r="E57" s="120">
        <f>4*SUM('Instructions_Simulation financi'!K61:O61)</f>
        <v>0</v>
      </c>
      <c r="F57" s="120">
        <f>4*SUM('Instructions_Simulation financi'!K62:O62)</f>
        <v>0</v>
      </c>
      <c r="G57" s="120">
        <f>4*SUM('Instructions_Simulation financi'!K63:O63)</f>
        <v>0</v>
      </c>
      <c r="H57" s="56"/>
      <c r="I57" s="46">
        <f>E57*'1. Bordereau des prix'!E57</f>
        <v>0</v>
      </c>
      <c r="J57" s="46">
        <f>F57*'1. Bordereau des prix'!F57</f>
        <v>0</v>
      </c>
      <c r="K57" s="46">
        <f>G57*'1. Bordereau des prix'!G57</f>
        <v>0</v>
      </c>
      <c r="L57" s="46">
        <f t="shared" si="1"/>
        <v>0</v>
      </c>
      <c r="M57" s="46">
        <f>J57*1.2</f>
        <v>0</v>
      </c>
      <c r="N57" s="46">
        <f>K57*1.2</f>
        <v>0</v>
      </c>
      <c r="O57" s="18"/>
    </row>
    <row r="58" spans="2:21" s="15" customFormat="1" ht="22.2" customHeight="1">
      <c r="I58" s="19"/>
      <c r="J58" s="19"/>
      <c r="K58" s="19"/>
      <c r="L58" s="19"/>
      <c r="M58" s="19"/>
      <c r="N58" s="19"/>
      <c r="O58" s="18"/>
      <c r="P58" s="18"/>
      <c r="Q58" s="19"/>
      <c r="R58" s="18"/>
    </row>
    <row r="59" spans="2:21" s="47" customFormat="1" ht="22.2" customHeight="1">
      <c r="B59" s="33" t="s">
        <v>49</v>
      </c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48"/>
    </row>
    <row r="60" spans="2:21" s="15" customFormat="1" ht="22.2" customHeight="1">
      <c r="I60" s="19"/>
      <c r="J60" s="19"/>
      <c r="K60" s="19"/>
      <c r="L60" s="19"/>
      <c r="M60" s="19"/>
      <c r="N60" s="19"/>
      <c r="O60" s="18"/>
      <c r="P60" s="18"/>
      <c r="Q60" s="19"/>
      <c r="R60" s="18"/>
    </row>
    <row r="61" spans="2:21" s="15" customFormat="1" ht="22.2" customHeight="1">
      <c r="E61" s="193" t="s">
        <v>165</v>
      </c>
      <c r="F61" s="194"/>
      <c r="G61" s="195"/>
      <c r="H61" s="56"/>
      <c r="I61" s="178" t="s">
        <v>9</v>
      </c>
      <c r="J61" s="179"/>
      <c r="K61" s="180"/>
      <c r="L61" s="178" t="s">
        <v>10</v>
      </c>
      <c r="M61" s="179"/>
      <c r="N61" s="180"/>
      <c r="O61" s="18"/>
      <c r="P61" s="19"/>
      <c r="Q61" s="18"/>
    </row>
    <row r="62" spans="2:21" s="49" customFormat="1" ht="22.2" customHeight="1">
      <c r="E62" s="39" t="s">
        <v>11</v>
      </c>
      <c r="F62" s="39" t="s">
        <v>12</v>
      </c>
      <c r="G62" s="39" t="s">
        <v>13</v>
      </c>
      <c r="H62" s="56"/>
      <c r="I62" s="39" t="s">
        <v>11</v>
      </c>
      <c r="J62" s="39" t="s">
        <v>12</v>
      </c>
      <c r="K62" s="39" t="s">
        <v>13</v>
      </c>
      <c r="L62" s="39" t="s">
        <v>11</v>
      </c>
      <c r="M62" s="39" t="s">
        <v>12</v>
      </c>
      <c r="N62" s="39" t="s">
        <v>13</v>
      </c>
      <c r="O62" s="51"/>
    </row>
    <row r="63" spans="2:21" s="15" customFormat="1" ht="22.2" customHeight="1">
      <c r="C63" s="65" t="s">
        <v>50</v>
      </c>
      <c r="D63" s="42"/>
      <c r="E63" s="120">
        <f>4*SUM('Instructions_Simulation financi'!K66:O66)</f>
        <v>20</v>
      </c>
      <c r="F63" s="120">
        <f>4*SUM('Instructions_Simulation financi'!K67:O67)</f>
        <v>0</v>
      </c>
      <c r="G63" s="120">
        <f>4*SUM('Instructions_Simulation financi'!K68:O68)</f>
        <v>0</v>
      </c>
      <c r="H63" s="56"/>
      <c r="I63" s="46">
        <f>E63*'1. Bordereau des prix'!E63</f>
        <v>0</v>
      </c>
      <c r="J63" s="46">
        <f>F63*'1. Bordereau des prix'!F63</f>
        <v>0</v>
      </c>
      <c r="K63" s="46">
        <f>G63*'1. Bordereau des prix'!G63</f>
        <v>0</v>
      </c>
      <c r="L63" s="46">
        <f t="shared" si="1"/>
        <v>0</v>
      </c>
      <c r="M63" s="46">
        <f>J63*1.2</f>
        <v>0</v>
      </c>
      <c r="N63" s="46">
        <f>K63*1.2</f>
        <v>0</v>
      </c>
      <c r="O63" s="18"/>
    </row>
    <row r="64" spans="2:21" s="15" customFormat="1" ht="22.2" customHeight="1"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8" s="15" customFormat="1" ht="22.2" customHeight="1">
      <c r="I65" s="19"/>
      <c r="J65" s="19"/>
      <c r="K65" s="19"/>
      <c r="L65" s="19"/>
      <c r="M65" s="19"/>
      <c r="N65" s="19"/>
      <c r="O65" s="18"/>
      <c r="P65" s="18"/>
      <c r="Q65" s="19"/>
      <c r="R65" s="18"/>
    </row>
    <row r="66" spans="2:18" s="15" customFormat="1" ht="22.2" customHeight="1">
      <c r="E66" s="193" t="s">
        <v>165</v>
      </c>
      <c r="F66" s="194"/>
      <c r="G66" s="195"/>
      <c r="H66" s="56"/>
      <c r="I66" s="178" t="s">
        <v>9</v>
      </c>
      <c r="J66" s="179"/>
      <c r="K66" s="180"/>
      <c r="L66" s="178" t="s">
        <v>10</v>
      </c>
      <c r="M66" s="179"/>
      <c r="N66" s="180"/>
      <c r="O66" s="18"/>
      <c r="P66" s="19"/>
      <c r="Q66" s="18"/>
    </row>
    <row r="67" spans="2:18" s="49" customFormat="1" ht="22.2" customHeight="1">
      <c r="E67" s="39" t="s">
        <v>11</v>
      </c>
      <c r="F67" s="39" t="s">
        <v>12</v>
      </c>
      <c r="G67" s="39" t="s">
        <v>13</v>
      </c>
      <c r="H67" s="56"/>
      <c r="I67" s="39" t="s">
        <v>11</v>
      </c>
      <c r="J67" s="39" t="s">
        <v>12</v>
      </c>
      <c r="K67" s="39" t="s">
        <v>13</v>
      </c>
      <c r="L67" s="39" t="s">
        <v>11</v>
      </c>
      <c r="M67" s="39" t="s">
        <v>12</v>
      </c>
      <c r="N67" s="39" t="s">
        <v>13</v>
      </c>
      <c r="O67" s="51"/>
    </row>
    <row r="68" spans="2:18" s="15" customFormat="1" ht="22.2" customHeight="1">
      <c r="C68" s="65" t="s">
        <v>51</v>
      </c>
      <c r="D68" s="42"/>
      <c r="E68" s="120">
        <f>4*SUM('Instructions_Simulation financi'!K71:O71)</f>
        <v>36</v>
      </c>
      <c r="F68" s="120">
        <f>4*SUM('Instructions_Simulation financi'!K72:O72)</f>
        <v>0</v>
      </c>
      <c r="G68" s="120">
        <f>4*SUM('Instructions_Simulation financi'!K73:O73)</f>
        <v>0</v>
      </c>
      <c r="H68" s="56"/>
      <c r="I68" s="46">
        <f>4*SUM('1. Bordereau des prix'!E68)</f>
        <v>0</v>
      </c>
      <c r="J68" s="46">
        <f>4*SUM('1. Bordereau des prix'!F68)</f>
        <v>0</v>
      </c>
      <c r="K68" s="46">
        <f>4*SUM('1. Bordereau des prix'!G68)</f>
        <v>0</v>
      </c>
      <c r="L68" s="46">
        <f t="shared" si="1"/>
        <v>0</v>
      </c>
      <c r="M68" s="46">
        <f>J68*1.2</f>
        <v>0</v>
      </c>
      <c r="N68" s="46">
        <f>K68*1.2</f>
        <v>0</v>
      </c>
      <c r="O68" s="18"/>
    </row>
    <row r="69" spans="2:18" s="15" customFormat="1" ht="22.2" customHeight="1"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</row>
    <row r="70" spans="2:18" s="47" customFormat="1" ht="22.2" customHeight="1">
      <c r="B70" s="33" t="s">
        <v>52</v>
      </c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48"/>
    </row>
    <row r="71" spans="2:18" s="15" customFormat="1" ht="22.2" customHeight="1">
      <c r="C71" s="66"/>
      <c r="D71" s="67"/>
      <c r="E71" s="67"/>
      <c r="F71" s="67"/>
      <c r="G71" s="67"/>
      <c r="H71" s="67"/>
      <c r="I71" s="68"/>
      <c r="J71" s="68"/>
      <c r="K71" s="68"/>
      <c r="L71" s="68"/>
      <c r="M71" s="68"/>
      <c r="N71" s="68"/>
      <c r="O71" s="68"/>
      <c r="P71" s="68"/>
      <c r="Q71" s="68"/>
    </row>
    <row r="72" spans="2:18" s="15" customFormat="1" ht="22.2" customHeight="1">
      <c r="C72" s="66"/>
      <c r="D72" s="67"/>
      <c r="E72" s="193" t="s">
        <v>165</v>
      </c>
      <c r="F72" s="194"/>
      <c r="G72" s="194"/>
      <c r="H72" s="195"/>
      <c r="I72" s="178" t="s">
        <v>9</v>
      </c>
      <c r="J72" s="179"/>
      <c r="K72" s="179"/>
      <c r="L72" s="180"/>
      <c r="M72" s="181" t="s">
        <v>10</v>
      </c>
      <c r="N72" s="181"/>
      <c r="O72" s="181"/>
      <c r="P72" s="181"/>
      <c r="Q72" s="68"/>
    </row>
    <row r="73" spans="2:18" ht="22.2" customHeight="1">
      <c r="C73" s="66"/>
      <c r="D73" s="38"/>
      <c r="E73" s="39" t="s">
        <v>11</v>
      </c>
      <c r="F73" s="39" t="s">
        <v>12</v>
      </c>
      <c r="G73" s="39" t="s">
        <v>13</v>
      </c>
      <c r="H73" s="39" t="s">
        <v>17</v>
      </c>
      <c r="I73" s="39" t="s">
        <v>11</v>
      </c>
      <c r="J73" s="39" t="s">
        <v>12</v>
      </c>
      <c r="K73" s="39" t="s">
        <v>13</v>
      </c>
      <c r="L73" s="39" t="s">
        <v>18</v>
      </c>
      <c r="M73" s="39" t="s">
        <v>11</v>
      </c>
      <c r="N73" s="39" t="s">
        <v>12</v>
      </c>
      <c r="O73" s="39" t="s">
        <v>13</v>
      </c>
      <c r="P73" s="39" t="s">
        <v>18</v>
      </c>
      <c r="Q73" s="69"/>
    </row>
    <row r="74" spans="2:18" ht="22.2" customHeight="1">
      <c r="B74" s="232" t="s">
        <v>166</v>
      </c>
      <c r="C74" s="145" t="s">
        <v>243</v>
      </c>
      <c r="D74" s="123"/>
      <c r="E74" s="169">
        <v>4</v>
      </c>
      <c r="F74" s="167"/>
      <c r="G74" s="167"/>
      <c r="H74" s="167"/>
      <c r="I74" s="46">
        <f>E74*'1. Bordereau des prix'!E74</f>
        <v>0</v>
      </c>
      <c r="J74" s="165"/>
      <c r="K74" s="165"/>
      <c r="L74" s="165"/>
      <c r="M74" s="46">
        <f t="shared" ref="M74:M77" si="2">I74*1.2</f>
        <v>0</v>
      </c>
      <c r="N74" s="165"/>
      <c r="O74" s="165"/>
      <c r="P74" s="165"/>
      <c r="Q74" s="69"/>
    </row>
    <row r="75" spans="2:18" ht="22.2" customHeight="1">
      <c r="B75" s="233"/>
      <c r="C75" s="145" t="s">
        <v>244</v>
      </c>
      <c r="D75" s="123"/>
      <c r="E75" s="169">
        <v>4</v>
      </c>
      <c r="F75" s="167"/>
      <c r="G75" s="167"/>
      <c r="H75" s="167"/>
      <c r="I75" s="46">
        <f>E75*'1. Bordereau des prix'!E75</f>
        <v>0</v>
      </c>
      <c r="J75" s="165"/>
      <c r="K75" s="165"/>
      <c r="L75" s="165"/>
      <c r="M75" s="46">
        <f t="shared" si="2"/>
        <v>0</v>
      </c>
      <c r="N75" s="165"/>
      <c r="O75" s="165"/>
      <c r="P75" s="165"/>
      <c r="Q75" s="69"/>
    </row>
    <row r="76" spans="2:18" ht="22.2" customHeight="1">
      <c r="B76" s="233"/>
      <c r="C76" s="145" t="s">
        <v>245</v>
      </c>
      <c r="D76" s="123"/>
      <c r="E76" s="169">
        <v>4</v>
      </c>
      <c r="F76" s="167"/>
      <c r="G76" s="167"/>
      <c r="H76" s="167"/>
      <c r="I76" s="46">
        <f>E76*'1. Bordereau des prix'!E76</f>
        <v>0</v>
      </c>
      <c r="J76" s="165"/>
      <c r="K76" s="165"/>
      <c r="L76" s="165"/>
      <c r="M76" s="46">
        <f t="shared" si="2"/>
        <v>0</v>
      </c>
      <c r="N76" s="165"/>
      <c r="O76" s="165"/>
      <c r="P76" s="165"/>
      <c r="Q76" s="69"/>
    </row>
    <row r="77" spans="2:18" ht="22.2" customHeight="1">
      <c r="B77" s="233"/>
      <c r="C77" s="145" t="s">
        <v>246</v>
      </c>
      <c r="D77" s="124"/>
      <c r="E77" s="170">
        <v>4</v>
      </c>
      <c r="F77" s="171"/>
      <c r="G77" s="171"/>
      <c r="H77" s="171"/>
      <c r="I77" s="126">
        <f>E77*'1. Bordereau des prix'!E77</f>
        <v>0</v>
      </c>
      <c r="J77" s="165"/>
      <c r="K77" s="165"/>
      <c r="L77" s="165"/>
      <c r="M77" s="46">
        <f t="shared" si="2"/>
        <v>0</v>
      </c>
      <c r="N77" s="165"/>
      <c r="O77" s="165"/>
      <c r="P77" s="165"/>
      <c r="Q77" s="69"/>
    </row>
    <row r="78" spans="2:18" ht="22.2" customHeight="1" thickBot="1">
      <c r="B78" s="234"/>
      <c r="C78" s="145" t="s">
        <v>247</v>
      </c>
      <c r="D78" s="124"/>
      <c r="E78" s="125">
        <v>4</v>
      </c>
      <c r="F78" s="171"/>
      <c r="G78" s="171"/>
      <c r="H78" s="171"/>
      <c r="I78" s="126">
        <f>E78*'1. Bordereau des prix'!E78</f>
        <v>0</v>
      </c>
      <c r="J78" s="165"/>
      <c r="K78" s="165"/>
      <c r="L78" s="165"/>
      <c r="M78" s="46">
        <f t="shared" ref="M78" si="3">I78*1.2</f>
        <v>0</v>
      </c>
      <c r="N78" s="165"/>
      <c r="O78" s="165"/>
      <c r="P78" s="165"/>
      <c r="Q78" s="69"/>
    </row>
    <row r="79" spans="2:18" ht="22.2" customHeight="1">
      <c r="B79" s="235" t="s">
        <v>167</v>
      </c>
      <c r="C79" s="127" t="s">
        <v>168</v>
      </c>
      <c r="D79" s="128"/>
      <c r="E79" s="128"/>
      <c r="F79" s="128"/>
      <c r="G79" s="128"/>
      <c r="H79" s="128"/>
      <c r="I79" s="226">
        <f>I74*(1-'1. Bordereau des prix'!$E$84)</f>
        <v>0</v>
      </c>
      <c r="J79" s="227"/>
      <c r="K79" s="227"/>
      <c r="L79" s="228"/>
      <c r="M79" s="220">
        <f t="shared" ref="M79:M122" si="4">1.2*I79</f>
        <v>0</v>
      </c>
      <c r="N79" s="220"/>
      <c r="O79" s="220"/>
      <c r="P79" s="222"/>
      <c r="Q79" s="69"/>
    </row>
    <row r="80" spans="2:18" ht="22.2" customHeight="1">
      <c r="B80" s="236"/>
      <c r="C80" s="129" t="s">
        <v>169</v>
      </c>
      <c r="D80" s="128"/>
      <c r="E80" s="128"/>
      <c r="F80" s="128"/>
      <c r="G80" s="128"/>
      <c r="H80" s="128"/>
      <c r="I80" s="219">
        <f>I75*(1-'1. Bordereau des prix'!$E$84)</f>
        <v>0</v>
      </c>
      <c r="J80" s="220"/>
      <c r="K80" s="220"/>
      <c r="L80" s="221"/>
      <c r="M80" s="220">
        <f t="shared" si="4"/>
        <v>0</v>
      </c>
      <c r="N80" s="220"/>
      <c r="O80" s="220"/>
      <c r="P80" s="222"/>
      <c r="Q80" s="69"/>
    </row>
    <row r="81" spans="2:17" ht="22.2" customHeight="1">
      <c r="B81" s="236"/>
      <c r="C81" s="129" t="s">
        <v>170</v>
      </c>
      <c r="D81" s="128"/>
      <c r="E81" s="128"/>
      <c r="F81" s="128"/>
      <c r="G81" s="128"/>
      <c r="H81" s="128"/>
      <c r="I81" s="219">
        <f>I76*(1-'1. Bordereau des prix'!$E$84)</f>
        <v>0</v>
      </c>
      <c r="J81" s="220"/>
      <c r="K81" s="220"/>
      <c r="L81" s="221"/>
      <c r="M81" s="220">
        <f t="shared" si="4"/>
        <v>0</v>
      </c>
      <c r="N81" s="220"/>
      <c r="O81" s="220"/>
      <c r="P81" s="222"/>
      <c r="Q81" s="69"/>
    </row>
    <row r="82" spans="2:17" ht="22.2" customHeight="1">
      <c r="B82" s="236"/>
      <c r="C82" s="143" t="s">
        <v>171</v>
      </c>
      <c r="D82" s="128"/>
      <c r="E82" s="128"/>
      <c r="F82" s="128"/>
      <c r="G82" s="128"/>
      <c r="H82" s="128"/>
      <c r="I82" s="223">
        <f>I77*(1-'1. Bordereau des prix'!$E$84)</f>
        <v>0</v>
      </c>
      <c r="J82" s="224"/>
      <c r="K82" s="224"/>
      <c r="L82" s="225"/>
      <c r="M82" s="220">
        <f t="shared" si="4"/>
        <v>0</v>
      </c>
      <c r="N82" s="220"/>
      <c r="O82" s="220"/>
      <c r="P82" s="222"/>
      <c r="Q82" s="69"/>
    </row>
    <row r="83" spans="2:17" ht="22.2" customHeight="1" thickBot="1">
      <c r="B83" s="236"/>
      <c r="C83" s="144" t="s">
        <v>255</v>
      </c>
      <c r="D83" s="128"/>
      <c r="E83" s="128"/>
      <c r="F83" s="128"/>
      <c r="G83" s="128"/>
      <c r="H83" s="128"/>
      <c r="I83" s="239">
        <f>I78*(1-'1. Bordereau des prix'!$E$84)</f>
        <v>0</v>
      </c>
      <c r="J83" s="240"/>
      <c r="K83" s="240"/>
      <c r="L83" s="241"/>
      <c r="M83" s="220">
        <f t="shared" ref="M83" si="5">1.2*I83</f>
        <v>0</v>
      </c>
      <c r="N83" s="220"/>
      <c r="O83" s="220"/>
      <c r="P83" s="222"/>
      <c r="Q83" s="69"/>
    </row>
    <row r="84" spans="2:17" ht="22.2" customHeight="1">
      <c r="B84" s="236"/>
      <c r="C84" s="146" t="s">
        <v>248</v>
      </c>
      <c r="D84" s="128"/>
      <c r="E84" s="128"/>
      <c r="F84" s="128"/>
      <c r="G84" s="128"/>
      <c r="H84" s="128"/>
      <c r="I84" s="223">
        <f>(SUMPRODUCT('Instructions_Simulation financi'!K27:K32,'1. Bordereau des prix'!F44:F49))*4*'1. Bordereau des prix'!E81</f>
        <v>0</v>
      </c>
      <c r="J84" s="224"/>
      <c r="K84" s="224"/>
      <c r="L84" s="225"/>
      <c r="M84" s="220">
        <f t="shared" si="4"/>
        <v>0</v>
      </c>
      <c r="N84" s="220"/>
      <c r="O84" s="220"/>
      <c r="P84" s="222"/>
      <c r="Q84" s="69"/>
    </row>
    <row r="85" spans="2:17" ht="22.2" customHeight="1">
      <c r="B85" s="236"/>
      <c r="C85" s="147" t="s">
        <v>249</v>
      </c>
      <c r="D85" s="128"/>
      <c r="E85" s="128"/>
      <c r="F85" s="128"/>
      <c r="G85" s="128"/>
      <c r="H85" s="128"/>
      <c r="I85" s="219">
        <f>(SUMPRODUCT('Instructions_Simulation financi'!L27:L32,'1. Bordereau des prix'!F44:F49))*4*'1. Bordereau des prix'!E81</f>
        <v>0</v>
      </c>
      <c r="J85" s="220"/>
      <c r="K85" s="220"/>
      <c r="L85" s="221"/>
      <c r="M85" s="220">
        <f t="shared" si="4"/>
        <v>0</v>
      </c>
      <c r="N85" s="220"/>
      <c r="O85" s="220"/>
      <c r="P85" s="222"/>
      <c r="Q85" s="69"/>
    </row>
    <row r="86" spans="2:17" ht="22.2" customHeight="1">
      <c r="B86" s="236"/>
      <c r="C86" s="147" t="s">
        <v>250</v>
      </c>
      <c r="D86" s="128"/>
      <c r="E86" s="128"/>
      <c r="F86" s="128"/>
      <c r="G86" s="128"/>
      <c r="H86" s="128"/>
      <c r="I86" s="219">
        <f>(SUMPRODUCT('Instructions_Simulation financi'!M27:M32,'1. Bordereau des prix'!F44:F49))*4*'1. Bordereau des prix'!E81</f>
        <v>0</v>
      </c>
      <c r="J86" s="220"/>
      <c r="K86" s="220"/>
      <c r="L86" s="221"/>
      <c r="M86" s="220">
        <f t="shared" si="4"/>
        <v>0</v>
      </c>
      <c r="N86" s="220"/>
      <c r="O86" s="220"/>
      <c r="P86" s="222"/>
      <c r="Q86" s="69"/>
    </row>
    <row r="87" spans="2:17" ht="22.2" customHeight="1">
      <c r="B87" s="236"/>
      <c r="C87" s="148" t="s">
        <v>251</v>
      </c>
      <c r="D87" s="128"/>
      <c r="E87" s="128"/>
      <c r="F87" s="128"/>
      <c r="G87" s="128"/>
      <c r="H87" s="128"/>
      <c r="I87" s="223">
        <f>(SUMPRODUCT('Instructions_Simulation financi'!N21:N26,'1. Bordereau des prix'!E44:E49))*4*'1. Bordereau des prix'!E81</f>
        <v>0</v>
      </c>
      <c r="J87" s="224"/>
      <c r="K87" s="224"/>
      <c r="L87" s="225"/>
      <c r="M87" s="220">
        <f t="shared" si="4"/>
        <v>0</v>
      </c>
      <c r="N87" s="220"/>
      <c r="O87" s="220"/>
      <c r="P87" s="222"/>
      <c r="Q87" s="69"/>
    </row>
    <row r="88" spans="2:17" ht="22.2" customHeight="1" thickBot="1">
      <c r="B88" s="237"/>
      <c r="C88" s="144" t="s">
        <v>252</v>
      </c>
      <c r="D88" s="128"/>
      <c r="E88" s="128"/>
      <c r="F88" s="128"/>
      <c r="G88" s="128"/>
      <c r="H88" s="128"/>
      <c r="I88" s="239">
        <f>(SUMPRODUCT('Instructions_Simulation financi'!O21:O26,'1. Bordereau des prix'!E44:E49))*4*'1. Bordereau des prix'!E81</f>
        <v>0</v>
      </c>
      <c r="J88" s="240"/>
      <c r="K88" s="240"/>
      <c r="L88" s="241"/>
      <c r="M88" s="220">
        <f t="shared" ref="M88" si="6">1.2*I88</f>
        <v>0</v>
      </c>
      <c r="N88" s="220"/>
      <c r="O88" s="220"/>
      <c r="P88" s="222"/>
      <c r="Q88" s="69"/>
    </row>
    <row r="89" spans="2:17" ht="22.2" customHeight="1">
      <c r="B89" s="229" t="s">
        <v>172</v>
      </c>
      <c r="C89" s="130" t="s">
        <v>173</v>
      </c>
      <c r="D89" s="128"/>
      <c r="E89" s="128"/>
      <c r="F89" s="128"/>
      <c r="G89" s="128"/>
      <c r="H89" s="128"/>
      <c r="I89" s="226">
        <f>I74*(1-'1. Bordereau des prix'!$F$84)</f>
        <v>0</v>
      </c>
      <c r="J89" s="227"/>
      <c r="K89" s="227"/>
      <c r="L89" s="228"/>
      <c r="M89" s="220">
        <f t="shared" si="4"/>
        <v>0</v>
      </c>
      <c r="N89" s="220"/>
      <c r="O89" s="220"/>
      <c r="P89" s="222"/>
      <c r="Q89" s="69"/>
    </row>
    <row r="90" spans="2:17" ht="22.2" customHeight="1">
      <c r="B90" s="238"/>
      <c r="C90" s="131" t="s">
        <v>174</v>
      </c>
      <c r="D90" s="128"/>
      <c r="E90" s="128"/>
      <c r="F90" s="128"/>
      <c r="G90" s="128"/>
      <c r="H90" s="128"/>
      <c r="I90" s="219">
        <f>I75*(1-'1. Bordereau des prix'!$F$84)</f>
        <v>0</v>
      </c>
      <c r="J90" s="220"/>
      <c r="K90" s="220"/>
      <c r="L90" s="221"/>
      <c r="M90" s="220">
        <f t="shared" si="4"/>
        <v>0</v>
      </c>
      <c r="N90" s="220"/>
      <c r="O90" s="220"/>
      <c r="P90" s="222"/>
      <c r="Q90" s="69"/>
    </row>
    <row r="91" spans="2:17" ht="22.2" customHeight="1">
      <c r="B91" s="238"/>
      <c r="C91" s="131" t="s">
        <v>175</v>
      </c>
      <c r="D91" s="128"/>
      <c r="E91" s="128"/>
      <c r="F91" s="128"/>
      <c r="G91" s="128"/>
      <c r="H91" s="128"/>
      <c r="I91" s="219">
        <f>I76*(1-'1. Bordereau des prix'!$F$84)</f>
        <v>0</v>
      </c>
      <c r="J91" s="220"/>
      <c r="K91" s="220"/>
      <c r="L91" s="221"/>
      <c r="M91" s="220">
        <f t="shared" si="4"/>
        <v>0</v>
      </c>
      <c r="N91" s="220"/>
      <c r="O91" s="220"/>
      <c r="P91" s="222"/>
      <c r="Q91" s="69"/>
    </row>
    <row r="92" spans="2:17" ht="22.2" customHeight="1">
      <c r="B92" s="238"/>
      <c r="C92" s="149" t="s">
        <v>176</v>
      </c>
      <c r="D92" s="128"/>
      <c r="E92" s="128"/>
      <c r="F92" s="128"/>
      <c r="G92" s="128"/>
      <c r="H92" s="128"/>
      <c r="I92" s="223">
        <f>I77*(1-'1. Bordereau des prix'!$F$84)</f>
        <v>0</v>
      </c>
      <c r="J92" s="224"/>
      <c r="K92" s="224"/>
      <c r="L92" s="225"/>
      <c r="M92" s="220">
        <f t="shared" si="4"/>
        <v>0</v>
      </c>
      <c r="N92" s="220"/>
      <c r="O92" s="220"/>
      <c r="P92" s="222"/>
      <c r="Q92" s="69"/>
    </row>
    <row r="93" spans="2:17" ht="22.2" customHeight="1" thickBot="1">
      <c r="B93" s="238"/>
      <c r="C93" s="150" t="s">
        <v>254</v>
      </c>
      <c r="D93" s="128"/>
      <c r="E93" s="128"/>
      <c r="F93" s="128"/>
      <c r="G93" s="128"/>
      <c r="H93" s="128"/>
      <c r="I93" s="239">
        <f>I78*(1-'1. Bordereau des prix'!$F$84)</f>
        <v>0</v>
      </c>
      <c r="J93" s="240"/>
      <c r="K93" s="240"/>
      <c r="L93" s="241"/>
      <c r="M93" s="220">
        <f t="shared" ref="M93" si="7">1.2*I93</f>
        <v>0</v>
      </c>
      <c r="N93" s="220"/>
      <c r="O93" s="220"/>
      <c r="P93" s="222"/>
      <c r="Q93" s="69"/>
    </row>
    <row r="94" spans="2:17" ht="22.2" customHeight="1">
      <c r="B94" s="238"/>
      <c r="C94" s="130" t="s">
        <v>177</v>
      </c>
      <c r="D94" s="128"/>
      <c r="E94" s="128"/>
      <c r="F94" s="128"/>
      <c r="G94" s="128"/>
      <c r="H94" s="128"/>
      <c r="I94" s="226">
        <f>I84*(1-'1. Bordereau des prix'!$E$84)</f>
        <v>0</v>
      </c>
      <c r="J94" s="227"/>
      <c r="K94" s="227"/>
      <c r="L94" s="228"/>
      <c r="M94" s="220">
        <f t="shared" si="4"/>
        <v>0</v>
      </c>
      <c r="N94" s="220"/>
      <c r="O94" s="220"/>
      <c r="P94" s="222"/>
      <c r="Q94" s="69"/>
    </row>
    <row r="95" spans="2:17" ht="22.2" customHeight="1">
      <c r="B95" s="238"/>
      <c r="C95" s="131" t="s">
        <v>178</v>
      </c>
      <c r="D95" s="128"/>
      <c r="E95" s="128"/>
      <c r="F95" s="128"/>
      <c r="G95" s="128"/>
      <c r="H95" s="128"/>
      <c r="I95" s="219">
        <f>I85*(1-'1. Bordereau des prix'!$E$84)</f>
        <v>0</v>
      </c>
      <c r="J95" s="220"/>
      <c r="K95" s="220"/>
      <c r="L95" s="221"/>
      <c r="M95" s="220">
        <f t="shared" si="4"/>
        <v>0</v>
      </c>
      <c r="N95" s="220"/>
      <c r="O95" s="220"/>
      <c r="P95" s="222"/>
      <c r="Q95" s="69"/>
    </row>
    <row r="96" spans="2:17" ht="22.2" customHeight="1">
      <c r="B96" s="238"/>
      <c r="C96" s="131" t="s">
        <v>179</v>
      </c>
      <c r="D96" s="128"/>
      <c r="E96" s="128"/>
      <c r="F96" s="128"/>
      <c r="G96" s="128"/>
      <c r="H96" s="128"/>
      <c r="I96" s="219">
        <f>I86*(1-'1. Bordereau des prix'!$E$84)</f>
        <v>0</v>
      </c>
      <c r="J96" s="220"/>
      <c r="K96" s="220"/>
      <c r="L96" s="221"/>
      <c r="M96" s="220">
        <f t="shared" si="4"/>
        <v>0</v>
      </c>
      <c r="N96" s="220"/>
      <c r="O96" s="220"/>
      <c r="P96" s="222"/>
      <c r="Q96" s="69"/>
    </row>
    <row r="97" spans="2:17" ht="22.2" customHeight="1">
      <c r="B97" s="238"/>
      <c r="C97" s="149" t="s">
        <v>180</v>
      </c>
      <c r="D97" s="128"/>
      <c r="E97" s="128"/>
      <c r="F97" s="128"/>
      <c r="G97" s="128"/>
      <c r="H97" s="128"/>
      <c r="I97" s="223">
        <f>I87*(1-'1. Bordereau des prix'!$E$84)</f>
        <v>0</v>
      </c>
      <c r="J97" s="224"/>
      <c r="K97" s="224"/>
      <c r="L97" s="225"/>
      <c r="M97" s="220">
        <f t="shared" si="4"/>
        <v>0</v>
      </c>
      <c r="N97" s="220"/>
      <c r="O97" s="220"/>
      <c r="P97" s="222"/>
      <c r="Q97" s="69"/>
    </row>
    <row r="98" spans="2:17" ht="22.2" customHeight="1" thickBot="1">
      <c r="B98" s="238"/>
      <c r="C98" s="150" t="s">
        <v>253</v>
      </c>
      <c r="D98" s="128"/>
      <c r="E98" s="128"/>
      <c r="F98" s="128"/>
      <c r="G98" s="128"/>
      <c r="H98" s="128"/>
      <c r="I98" s="239">
        <f>I88*(1-'1. Bordereau des prix'!$E$84)</f>
        <v>0</v>
      </c>
      <c r="J98" s="240"/>
      <c r="K98" s="240"/>
      <c r="L98" s="241"/>
      <c r="M98" s="220">
        <f t="shared" ref="M98" si="8">1.2*I98</f>
        <v>0</v>
      </c>
      <c r="N98" s="220"/>
      <c r="O98" s="220"/>
      <c r="P98" s="222"/>
      <c r="Q98" s="69"/>
    </row>
    <row r="99" spans="2:17" ht="22.2" customHeight="1">
      <c r="B99" s="238"/>
      <c r="C99" s="151" t="s">
        <v>256</v>
      </c>
      <c r="D99" s="128"/>
      <c r="E99" s="128"/>
      <c r="F99" s="128"/>
      <c r="G99" s="128"/>
      <c r="H99" s="128"/>
      <c r="I99" s="226">
        <f>I84</f>
        <v>0</v>
      </c>
      <c r="J99" s="227"/>
      <c r="K99" s="227"/>
      <c r="L99" s="228"/>
      <c r="M99" s="220">
        <f t="shared" si="4"/>
        <v>0</v>
      </c>
      <c r="N99" s="220"/>
      <c r="O99" s="220"/>
      <c r="P99" s="222"/>
      <c r="Q99" s="69"/>
    </row>
    <row r="100" spans="2:17" ht="22.2" customHeight="1">
      <c r="B100" s="238"/>
      <c r="C100" s="152" t="s">
        <v>257</v>
      </c>
      <c r="D100" s="128"/>
      <c r="E100" s="128"/>
      <c r="F100" s="128"/>
      <c r="G100" s="128"/>
      <c r="H100" s="128"/>
      <c r="I100" s="219">
        <f>I85</f>
        <v>0</v>
      </c>
      <c r="J100" s="220"/>
      <c r="K100" s="220"/>
      <c r="L100" s="221"/>
      <c r="M100" s="220">
        <f t="shared" si="4"/>
        <v>0</v>
      </c>
      <c r="N100" s="220"/>
      <c r="O100" s="220"/>
      <c r="P100" s="222"/>
      <c r="Q100" s="69"/>
    </row>
    <row r="101" spans="2:17" ht="22.2" customHeight="1">
      <c r="B101" s="238"/>
      <c r="C101" s="152" t="s">
        <v>258</v>
      </c>
      <c r="D101" s="128"/>
      <c r="E101" s="128"/>
      <c r="F101" s="128"/>
      <c r="G101" s="128"/>
      <c r="H101" s="128"/>
      <c r="I101" s="219">
        <f>I86</f>
        <v>0</v>
      </c>
      <c r="J101" s="220"/>
      <c r="K101" s="220"/>
      <c r="L101" s="221"/>
      <c r="M101" s="220">
        <f t="shared" si="4"/>
        <v>0</v>
      </c>
      <c r="N101" s="220"/>
      <c r="O101" s="220"/>
      <c r="P101" s="222"/>
      <c r="Q101" s="69"/>
    </row>
    <row r="102" spans="2:17" ht="22.2" customHeight="1">
      <c r="B102" s="238"/>
      <c r="C102" s="153" t="s">
        <v>259</v>
      </c>
      <c r="D102" s="128"/>
      <c r="E102" s="128"/>
      <c r="F102" s="128"/>
      <c r="G102" s="128"/>
      <c r="H102" s="128"/>
      <c r="I102" s="223">
        <f>I87</f>
        <v>0</v>
      </c>
      <c r="J102" s="224"/>
      <c r="K102" s="224"/>
      <c r="L102" s="225"/>
      <c r="M102" s="220">
        <f t="shared" si="4"/>
        <v>0</v>
      </c>
      <c r="N102" s="220"/>
      <c r="O102" s="220"/>
      <c r="P102" s="222"/>
      <c r="Q102" s="69"/>
    </row>
    <row r="103" spans="2:17" ht="22.2" customHeight="1" thickBot="1">
      <c r="B103" s="234"/>
      <c r="C103" s="150" t="s">
        <v>260</v>
      </c>
      <c r="D103" s="128"/>
      <c r="E103" s="128"/>
      <c r="F103" s="128"/>
      <c r="G103" s="128"/>
      <c r="H103" s="128"/>
      <c r="I103" s="239">
        <f>I88</f>
        <v>0</v>
      </c>
      <c r="J103" s="240"/>
      <c r="K103" s="240"/>
      <c r="L103" s="241"/>
      <c r="M103" s="220">
        <f t="shared" ref="M103" si="9">1.2*I103</f>
        <v>0</v>
      </c>
      <c r="N103" s="220"/>
      <c r="O103" s="220"/>
      <c r="P103" s="222"/>
      <c r="Q103" s="69"/>
    </row>
    <row r="104" spans="2:17" ht="22.2" customHeight="1">
      <c r="B104" s="229" t="s">
        <v>181</v>
      </c>
      <c r="C104" s="132" t="s">
        <v>182</v>
      </c>
      <c r="D104" s="128"/>
      <c r="E104" s="128"/>
      <c r="F104" s="128"/>
      <c r="G104" s="128"/>
      <c r="H104" s="128"/>
      <c r="I104" s="226">
        <f>I74*(1-'1. Bordereau des prix'!$G$84)</f>
        <v>0</v>
      </c>
      <c r="J104" s="227"/>
      <c r="K104" s="227"/>
      <c r="L104" s="228"/>
      <c r="M104" s="220">
        <f t="shared" si="4"/>
        <v>0</v>
      </c>
      <c r="N104" s="220"/>
      <c r="O104" s="220"/>
      <c r="P104" s="222"/>
      <c r="Q104" s="69"/>
    </row>
    <row r="105" spans="2:17" ht="22.2" customHeight="1">
      <c r="B105" s="230"/>
      <c r="C105" s="133" t="s">
        <v>183</v>
      </c>
      <c r="D105" s="128"/>
      <c r="E105" s="128"/>
      <c r="F105" s="128"/>
      <c r="G105" s="128"/>
      <c r="H105" s="128"/>
      <c r="I105" s="219">
        <f>I75*(1-'1. Bordereau des prix'!$G$84)</f>
        <v>0</v>
      </c>
      <c r="J105" s="220"/>
      <c r="K105" s="220"/>
      <c r="L105" s="221"/>
      <c r="M105" s="220">
        <f t="shared" si="4"/>
        <v>0</v>
      </c>
      <c r="N105" s="220"/>
      <c r="O105" s="220"/>
      <c r="P105" s="222"/>
      <c r="Q105" s="69"/>
    </row>
    <row r="106" spans="2:17" ht="22.2" customHeight="1">
      <c r="B106" s="230"/>
      <c r="C106" s="133" t="s">
        <v>184</v>
      </c>
      <c r="D106" s="128"/>
      <c r="E106" s="128"/>
      <c r="F106" s="128"/>
      <c r="G106" s="128"/>
      <c r="H106" s="128"/>
      <c r="I106" s="219">
        <f>I76*(1-'1. Bordereau des prix'!$G$84)</f>
        <v>0</v>
      </c>
      <c r="J106" s="220"/>
      <c r="K106" s="220"/>
      <c r="L106" s="221"/>
      <c r="M106" s="220">
        <f t="shared" si="4"/>
        <v>0</v>
      </c>
      <c r="N106" s="220"/>
      <c r="O106" s="220"/>
      <c r="P106" s="222"/>
      <c r="Q106" s="69"/>
    </row>
    <row r="107" spans="2:17" ht="22.2" customHeight="1">
      <c r="B107" s="230"/>
      <c r="C107" s="155" t="s">
        <v>185</v>
      </c>
      <c r="D107" s="128"/>
      <c r="E107" s="128"/>
      <c r="F107" s="128"/>
      <c r="G107" s="128"/>
      <c r="H107" s="128"/>
      <c r="I107" s="223">
        <f>I77*(1-'1. Bordereau des prix'!$G$84)</f>
        <v>0</v>
      </c>
      <c r="J107" s="224"/>
      <c r="K107" s="224"/>
      <c r="L107" s="225"/>
      <c r="M107" s="220">
        <f t="shared" si="4"/>
        <v>0</v>
      </c>
      <c r="N107" s="220"/>
      <c r="O107" s="220"/>
      <c r="P107" s="222"/>
      <c r="Q107" s="69"/>
    </row>
    <row r="108" spans="2:17" ht="22.2" customHeight="1" thickBot="1">
      <c r="B108" s="230"/>
      <c r="C108" s="156" t="s">
        <v>261</v>
      </c>
      <c r="D108" s="128"/>
      <c r="E108" s="128"/>
      <c r="F108" s="128"/>
      <c r="G108" s="128"/>
      <c r="H108" s="128"/>
      <c r="I108" s="239">
        <f>I78*(1-'1. Bordereau des prix'!$G$84)</f>
        <v>0</v>
      </c>
      <c r="J108" s="240"/>
      <c r="K108" s="240"/>
      <c r="L108" s="241"/>
      <c r="M108" s="220">
        <f t="shared" ref="M108" si="10">1.2*I108</f>
        <v>0</v>
      </c>
      <c r="N108" s="220"/>
      <c r="O108" s="220"/>
      <c r="P108" s="222"/>
      <c r="Q108" s="69"/>
    </row>
    <row r="109" spans="2:17" ht="22.2" customHeight="1">
      <c r="B109" s="230"/>
      <c r="C109" s="132" t="s">
        <v>186</v>
      </c>
      <c r="D109" s="128"/>
      <c r="E109" s="128"/>
      <c r="F109" s="128"/>
      <c r="G109" s="128"/>
      <c r="H109" s="128"/>
      <c r="I109" s="226">
        <f>I84*(1-'1. Bordereau des prix'!$F$84)</f>
        <v>0</v>
      </c>
      <c r="J109" s="227"/>
      <c r="K109" s="227"/>
      <c r="L109" s="228"/>
      <c r="M109" s="220">
        <f t="shared" si="4"/>
        <v>0</v>
      </c>
      <c r="N109" s="220"/>
      <c r="O109" s="220"/>
      <c r="P109" s="222"/>
      <c r="Q109" s="69"/>
    </row>
    <row r="110" spans="2:17" ht="22.2" customHeight="1">
      <c r="B110" s="230"/>
      <c r="C110" s="133" t="s">
        <v>187</v>
      </c>
      <c r="D110" s="128"/>
      <c r="E110" s="128"/>
      <c r="F110" s="128"/>
      <c r="G110" s="128"/>
      <c r="H110" s="128"/>
      <c r="I110" s="219">
        <f>I85*(1-'1. Bordereau des prix'!$F$84)</f>
        <v>0</v>
      </c>
      <c r="J110" s="220"/>
      <c r="K110" s="220"/>
      <c r="L110" s="221"/>
      <c r="M110" s="220">
        <f t="shared" si="4"/>
        <v>0</v>
      </c>
      <c r="N110" s="220"/>
      <c r="O110" s="220"/>
      <c r="P110" s="222"/>
      <c r="Q110" s="69"/>
    </row>
    <row r="111" spans="2:17" ht="22.2" customHeight="1">
      <c r="B111" s="230"/>
      <c r="C111" s="133" t="s">
        <v>188</v>
      </c>
      <c r="D111" s="128"/>
      <c r="E111" s="128"/>
      <c r="F111" s="128"/>
      <c r="G111" s="128"/>
      <c r="H111" s="128"/>
      <c r="I111" s="219">
        <f>I86*(1-'1. Bordereau des prix'!$F$84)</f>
        <v>0</v>
      </c>
      <c r="J111" s="220"/>
      <c r="K111" s="220"/>
      <c r="L111" s="221"/>
      <c r="M111" s="220">
        <f t="shared" si="4"/>
        <v>0</v>
      </c>
      <c r="N111" s="220"/>
      <c r="O111" s="220"/>
      <c r="P111" s="222"/>
      <c r="Q111" s="69"/>
    </row>
    <row r="112" spans="2:17" ht="22.2" customHeight="1">
      <c r="B112" s="230"/>
      <c r="C112" s="155" t="s">
        <v>189</v>
      </c>
      <c r="D112" s="128"/>
      <c r="E112" s="128"/>
      <c r="F112" s="128"/>
      <c r="G112" s="128"/>
      <c r="H112" s="128"/>
      <c r="I112" s="223">
        <f>I87*(1-'1. Bordereau des prix'!$F$84)</f>
        <v>0</v>
      </c>
      <c r="J112" s="224"/>
      <c r="K112" s="224"/>
      <c r="L112" s="225"/>
      <c r="M112" s="220">
        <f t="shared" si="4"/>
        <v>0</v>
      </c>
      <c r="N112" s="220"/>
      <c r="O112" s="220"/>
      <c r="P112" s="222"/>
      <c r="Q112" s="69"/>
    </row>
    <row r="113" spans="2:17" ht="22.2" customHeight="1" thickBot="1">
      <c r="B113" s="230"/>
      <c r="C113" s="156" t="s">
        <v>262</v>
      </c>
      <c r="D113" s="128"/>
      <c r="E113" s="128"/>
      <c r="F113" s="128"/>
      <c r="G113" s="128"/>
      <c r="H113" s="128"/>
      <c r="I113" s="239">
        <f>I88*(1-'1. Bordereau des prix'!$F$84)</f>
        <v>0</v>
      </c>
      <c r="J113" s="240"/>
      <c r="K113" s="240"/>
      <c r="L113" s="241"/>
      <c r="M113" s="220">
        <f t="shared" ref="M113" si="11">1.2*I113</f>
        <v>0</v>
      </c>
      <c r="N113" s="220"/>
      <c r="O113" s="220"/>
      <c r="P113" s="222"/>
      <c r="Q113" s="69"/>
    </row>
    <row r="114" spans="2:17" ht="22.2" customHeight="1">
      <c r="B114" s="230"/>
      <c r="C114" s="132" t="s">
        <v>190</v>
      </c>
      <c r="D114" s="128"/>
      <c r="E114" s="128"/>
      <c r="F114" s="128"/>
      <c r="G114" s="128"/>
      <c r="H114" s="128"/>
      <c r="I114" s="226">
        <f>I99*(1-'1. Bordereau des prix'!$E$84)</f>
        <v>0</v>
      </c>
      <c r="J114" s="227"/>
      <c r="K114" s="227"/>
      <c r="L114" s="228"/>
      <c r="M114" s="220">
        <f t="shared" si="4"/>
        <v>0</v>
      </c>
      <c r="N114" s="220"/>
      <c r="O114" s="220"/>
      <c r="P114" s="222"/>
      <c r="Q114" s="69"/>
    </row>
    <row r="115" spans="2:17" ht="22.2" customHeight="1">
      <c r="B115" s="230"/>
      <c r="C115" s="133" t="s">
        <v>191</v>
      </c>
      <c r="D115" s="128"/>
      <c r="E115" s="128"/>
      <c r="F115" s="128"/>
      <c r="G115" s="128"/>
      <c r="H115" s="128"/>
      <c r="I115" s="219">
        <f>I100*(1-'1. Bordereau des prix'!$E$84)</f>
        <v>0</v>
      </c>
      <c r="J115" s="220"/>
      <c r="K115" s="220"/>
      <c r="L115" s="221"/>
      <c r="M115" s="220">
        <f t="shared" si="4"/>
        <v>0</v>
      </c>
      <c r="N115" s="220"/>
      <c r="O115" s="220"/>
      <c r="P115" s="222"/>
      <c r="Q115" s="69"/>
    </row>
    <row r="116" spans="2:17" ht="22.2" customHeight="1">
      <c r="B116" s="230"/>
      <c r="C116" s="133" t="s">
        <v>192</v>
      </c>
      <c r="D116" s="128"/>
      <c r="E116" s="128"/>
      <c r="F116" s="128"/>
      <c r="G116" s="128"/>
      <c r="H116" s="128"/>
      <c r="I116" s="219">
        <f>I101*(1-'1. Bordereau des prix'!$E$84)</f>
        <v>0</v>
      </c>
      <c r="J116" s="220"/>
      <c r="K116" s="220"/>
      <c r="L116" s="221"/>
      <c r="M116" s="220">
        <f t="shared" si="4"/>
        <v>0</v>
      </c>
      <c r="N116" s="220"/>
      <c r="O116" s="220"/>
      <c r="P116" s="222"/>
      <c r="Q116" s="69"/>
    </row>
    <row r="117" spans="2:17" ht="22.2" customHeight="1">
      <c r="B117" s="230"/>
      <c r="C117" s="155" t="s">
        <v>193</v>
      </c>
      <c r="D117" s="128"/>
      <c r="E117" s="128"/>
      <c r="F117" s="128"/>
      <c r="G117" s="128"/>
      <c r="H117" s="128"/>
      <c r="I117" s="223">
        <f>I102*(1-'1. Bordereau des prix'!$E$84)</f>
        <v>0</v>
      </c>
      <c r="J117" s="224"/>
      <c r="K117" s="224"/>
      <c r="L117" s="225"/>
      <c r="M117" s="220">
        <f t="shared" si="4"/>
        <v>0</v>
      </c>
      <c r="N117" s="220"/>
      <c r="O117" s="220"/>
      <c r="P117" s="222"/>
      <c r="Q117" s="69"/>
    </row>
    <row r="118" spans="2:17" ht="22.2" customHeight="1" thickBot="1">
      <c r="B118" s="230"/>
      <c r="C118" s="156" t="s">
        <v>263</v>
      </c>
      <c r="D118" s="128"/>
      <c r="E118" s="128"/>
      <c r="F118" s="128"/>
      <c r="G118" s="128"/>
      <c r="H118" s="128"/>
      <c r="I118" s="239">
        <f>I103*(1-'1. Bordereau des prix'!$E$84)</f>
        <v>0</v>
      </c>
      <c r="J118" s="240"/>
      <c r="K118" s="240"/>
      <c r="L118" s="241"/>
      <c r="M118" s="220">
        <f t="shared" ref="M118" si="12">1.2*I118</f>
        <v>0</v>
      </c>
      <c r="N118" s="220"/>
      <c r="O118" s="220"/>
      <c r="P118" s="222"/>
      <c r="Q118" s="69"/>
    </row>
    <row r="119" spans="2:17" ht="22.2" customHeight="1">
      <c r="B119" s="230"/>
      <c r="C119" s="157" t="s">
        <v>264</v>
      </c>
      <c r="D119" s="128"/>
      <c r="E119" s="128"/>
      <c r="F119" s="128"/>
      <c r="G119" s="128"/>
      <c r="H119" s="128"/>
      <c r="I119" s="226">
        <f>I84</f>
        <v>0</v>
      </c>
      <c r="J119" s="227"/>
      <c r="K119" s="227"/>
      <c r="L119" s="228"/>
      <c r="M119" s="220">
        <f t="shared" si="4"/>
        <v>0</v>
      </c>
      <c r="N119" s="220"/>
      <c r="O119" s="220"/>
      <c r="P119" s="222"/>
      <c r="Q119" s="69"/>
    </row>
    <row r="120" spans="2:17" ht="22.2" customHeight="1">
      <c r="B120" s="230"/>
      <c r="C120" s="158" t="s">
        <v>265</v>
      </c>
      <c r="D120" s="128"/>
      <c r="E120" s="128"/>
      <c r="F120" s="128"/>
      <c r="G120" s="128"/>
      <c r="H120" s="128"/>
      <c r="I120" s="219">
        <f>I85</f>
        <v>0</v>
      </c>
      <c r="J120" s="220"/>
      <c r="K120" s="220"/>
      <c r="L120" s="221"/>
      <c r="M120" s="220">
        <f t="shared" si="4"/>
        <v>0</v>
      </c>
      <c r="N120" s="220"/>
      <c r="O120" s="220"/>
      <c r="P120" s="222"/>
      <c r="Q120" s="69"/>
    </row>
    <row r="121" spans="2:17" ht="22.2" customHeight="1">
      <c r="B121" s="230"/>
      <c r="C121" s="158" t="s">
        <v>266</v>
      </c>
      <c r="D121" s="71"/>
      <c r="E121" s="134"/>
      <c r="F121" s="134"/>
      <c r="G121" s="134"/>
      <c r="H121" s="135"/>
      <c r="I121" s="219">
        <f>I86</f>
        <v>0</v>
      </c>
      <c r="J121" s="220"/>
      <c r="K121" s="220"/>
      <c r="L121" s="221"/>
      <c r="M121" s="220">
        <f t="shared" si="4"/>
        <v>0</v>
      </c>
      <c r="N121" s="220"/>
      <c r="O121" s="220"/>
      <c r="P121" s="222"/>
      <c r="Q121" s="69"/>
    </row>
    <row r="122" spans="2:17" s="15" customFormat="1" ht="22.2" customHeight="1">
      <c r="B122" s="230"/>
      <c r="C122" s="155" t="s">
        <v>194</v>
      </c>
      <c r="D122" s="67"/>
      <c r="E122" s="67"/>
      <c r="F122" s="67"/>
      <c r="G122" s="67"/>
      <c r="H122" s="67"/>
      <c r="I122" s="223">
        <f>I87</f>
        <v>0</v>
      </c>
      <c r="J122" s="224"/>
      <c r="K122" s="224"/>
      <c r="L122" s="225"/>
      <c r="M122" s="220">
        <f t="shared" si="4"/>
        <v>0</v>
      </c>
      <c r="N122" s="220"/>
      <c r="O122" s="220"/>
      <c r="P122" s="222"/>
      <c r="Q122" s="68"/>
    </row>
    <row r="123" spans="2:17" s="15" customFormat="1" ht="22.2" customHeight="1" thickBot="1">
      <c r="B123" s="231"/>
      <c r="C123" s="154" t="s">
        <v>267</v>
      </c>
      <c r="D123" s="67"/>
      <c r="E123" s="67"/>
      <c r="F123" s="67"/>
      <c r="G123" s="67"/>
      <c r="H123" s="67"/>
      <c r="I123" s="239">
        <f>I88</f>
        <v>0</v>
      </c>
      <c r="J123" s="240"/>
      <c r="K123" s="240"/>
      <c r="L123" s="241"/>
      <c r="M123" s="220">
        <f t="shared" ref="M123" si="13">1.2*I123</f>
        <v>0</v>
      </c>
      <c r="N123" s="220"/>
      <c r="O123" s="220"/>
      <c r="P123" s="222"/>
      <c r="Q123" s="68"/>
    </row>
    <row r="124" spans="2:17" s="15" customFormat="1" ht="22.2" customHeight="1">
      <c r="B124" s="60"/>
      <c r="C124" s="136"/>
      <c r="D124" s="67"/>
      <c r="E124" s="67"/>
      <c r="F124" s="67"/>
      <c r="G124" s="67"/>
      <c r="H124" s="67"/>
      <c r="I124" s="68"/>
      <c r="J124" s="68"/>
      <c r="K124" s="68"/>
      <c r="L124" s="68"/>
      <c r="M124" s="68"/>
      <c r="N124" s="68"/>
      <c r="O124" s="68"/>
      <c r="P124" s="68"/>
      <c r="Q124" s="68"/>
    </row>
    <row r="125" spans="2:17" s="15" customFormat="1" ht="22.2" customHeight="1">
      <c r="E125" s="193" t="s">
        <v>165</v>
      </c>
      <c r="F125" s="195"/>
      <c r="G125" s="56"/>
      <c r="H125" s="56"/>
      <c r="I125" s="178" t="s">
        <v>59</v>
      </c>
      <c r="J125" s="180"/>
      <c r="K125" s="178" t="s">
        <v>60</v>
      </c>
      <c r="L125" s="179"/>
      <c r="M125" s="18"/>
      <c r="N125" s="19"/>
      <c r="O125" s="18"/>
    </row>
    <row r="126" spans="2:17" s="49" customFormat="1" ht="22.2" customHeight="1">
      <c r="E126" s="39" t="s">
        <v>61</v>
      </c>
      <c r="F126" s="39" t="s">
        <v>62</v>
      </c>
      <c r="G126" s="56"/>
      <c r="H126" s="56"/>
      <c r="I126" s="39" t="s">
        <v>61</v>
      </c>
      <c r="J126" s="39" t="s">
        <v>62</v>
      </c>
      <c r="K126" s="39" t="s">
        <v>61</v>
      </c>
      <c r="L126" s="39" t="s">
        <v>62</v>
      </c>
      <c r="M126" s="51"/>
    </row>
    <row r="127" spans="2:17" s="15" customFormat="1" ht="22.2" customHeight="1">
      <c r="C127" s="75" t="s">
        <v>63</v>
      </c>
      <c r="D127" s="42"/>
      <c r="E127" s="120">
        <f>SUM('Instructions_Simulation financi'!K76:O76)*4</f>
        <v>0</v>
      </c>
      <c r="F127" s="120">
        <f>SUM('Instructions_Simulation financi'!K77:O77)*4</f>
        <v>0</v>
      </c>
      <c r="G127" s="56"/>
      <c r="H127" s="56"/>
      <c r="I127" s="46">
        <f>E127*'1. Bordereau des prix'!E88</f>
        <v>0</v>
      </c>
      <c r="J127" s="46">
        <f>F127*'1. Bordereau des prix'!F88</f>
        <v>0</v>
      </c>
      <c r="K127" s="46">
        <f>I127*1.2</f>
        <v>0</v>
      </c>
      <c r="L127" s="46">
        <f>J127*1.2</f>
        <v>0</v>
      </c>
      <c r="M127" s="18"/>
    </row>
    <row r="128" spans="2:17" s="15" customFormat="1" ht="22.2" customHeight="1"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</row>
    <row r="129" spans="2:22" s="15" customFormat="1" ht="22.2" customHeight="1">
      <c r="E129" s="193" t="s">
        <v>165</v>
      </c>
      <c r="F129" s="195"/>
      <c r="G129" s="56"/>
      <c r="H129" s="56"/>
      <c r="I129" s="178" t="s">
        <v>59</v>
      </c>
      <c r="J129" s="180"/>
      <c r="K129" s="178" t="s">
        <v>60</v>
      </c>
      <c r="L129" s="179"/>
    </row>
    <row r="130" spans="2:22" s="49" customFormat="1" ht="22.2" customHeight="1">
      <c r="E130" s="39" t="s">
        <v>61</v>
      </c>
      <c r="F130" s="39" t="s">
        <v>62</v>
      </c>
      <c r="G130" s="56"/>
      <c r="H130" s="56"/>
      <c r="I130" s="39" t="s">
        <v>61</v>
      </c>
      <c r="J130" s="39" t="s">
        <v>62</v>
      </c>
      <c r="K130" s="39" t="s">
        <v>61</v>
      </c>
      <c r="L130" s="39" t="s">
        <v>62</v>
      </c>
    </row>
    <row r="131" spans="2:22" s="15" customFormat="1" ht="22.2" customHeight="1">
      <c r="C131" s="189" t="s">
        <v>64</v>
      </c>
      <c r="D131" s="57" t="s">
        <v>28</v>
      </c>
      <c r="E131" s="120">
        <f>4*SUM('Instructions_Simulation financi'!K81,'Instructions_Simulation financi'!M81,'Instructions_Simulation financi'!O81,'Instructions_Simulation financi'!Q81,'Instructions_Simulation financi'!O81,'Instructions_Simulation financi'!S81)</f>
        <v>0</v>
      </c>
      <c r="F131" s="120">
        <f>4*SUM('Instructions_Simulation financi'!L81,'Instructions_Simulation financi'!N81,'Instructions_Simulation financi'!P81,'Instructions_Simulation financi'!R81,,'Instructions_Simulation financi'!T81)</f>
        <v>0</v>
      </c>
      <c r="G131" s="56"/>
      <c r="H131" s="56"/>
      <c r="I131" s="8">
        <f>E131*'1. Bordereau des prix'!E92</f>
        <v>0</v>
      </c>
      <c r="J131" s="8">
        <f>F131*'1. Bordereau des prix'!F92</f>
        <v>0</v>
      </c>
      <c r="K131" s="46">
        <f t="shared" ref="K131:K136" si="14">I131*1.2</f>
        <v>0</v>
      </c>
      <c r="L131" s="46">
        <f t="shared" ref="L131:L136" si="15">J131*1.2</f>
        <v>0</v>
      </c>
    </row>
    <row r="132" spans="2:22" s="15" customFormat="1" ht="22.2" customHeight="1">
      <c r="C132" s="189"/>
      <c r="D132" s="59" t="s">
        <v>29</v>
      </c>
      <c r="E132" s="120">
        <f>4*SUM('Instructions_Simulation financi'!K82,'Instructions_Simulation financi'!M82,'Instructions_Simulation financi'!O82,'Instructions_Simulation financi'!Q82,'Instructions_Simulation financi'!O82,'Instructions_Simulation financi'!S82)</f>
        <v>0</v>
      </c>
      <c r="F132" s="120">
        <f>4*SUM('Instructions_Simulation financi'!L82,'Instructions_Simulation financi'!N82,'Instructions_Simulation financi'!P82,'Instructions_Simulation financi'!R82,,'Instructions_Simulation financi'!T82)</f>
        <v>0</v>
      </c>
      <c r="G132" s="56"/>
      <c r="H132" s="56"/>
      <c r="I132" s="8">
        <f>E132*'1. Bordereau des prix'!E93</f>
        <v>0</v>
      </c>
      <c r="J132" s="8">
        <f>F132*'1. Bordereau des prix'!F93</f>
        <v>0</v>
      </c>
      <c r="K132" s="46">
        <f t="shared" si="14"/>
        <v>0</v>
      </c>
      <c r="L132" s="46">
        <f t="shared" si="15"/>
        <v>0</v>
      </c>
    </row>
    <row r="133" spans="2:22" s="15" customFormat="1" ht="22.2" customHeight="1">
      <c r="I133" s="19"/>
      <c r="J133" s="19"/>
      <c r="K133" s="19"/>
      <c r="L133" s="19"/>
      <c r="M133" s="19"/>
      <c r="N133" s="19"/>
      <c r="O133" s="18"/>
      <c r="P133" s="18"/>
      <c r="Q133" s="19"/>
      <c r="R133" s="18"/>
    </row>
    <row r="134" spans="2:22" s="15" customFormat="1" ht="22.2" customHeight="1">
      <c r="E134" s="193" t="s">
        <v>165</v>
      </c>
      <c r="F134" s="195"/>
      <c r="G134" s="56"/>
      <c r="H134" s="56"/>
      <c r="I134" s="178" t="s">
        <v>65</v>
      </c>
      <c r="J134" s="180"/>
      <c r="K134" s="178" t="s">
        <v>10</v>
      </c>
      <c r="L134" s="179"/>
      <c r="M134" s="18"/>
      <c r="N134" s="19"/>
      <c r="O134" s="18"/>
    </row>
    <row r="135" spans="2:22" s="49" customFormat="1" ht="22.2" customHeight="1">
      <c r="E135" s="39" t="s">
        <v>66</v>
      </c>
      <c r="F135" s="39" t="s">
        <v>67</v>
      </c>
      <c r="G135" s="56"/>
      <c r="H135" s="56"/>
      <c r="I135" s="39" t="s">
        <v>66</v>
      </c>
      <c r="J135" s="39" t="s">
        <v>67</v>
      </c>
      <c r="K135" s="39" t="s">
        <v>66</v>
      </c>
      <c r="L135" s="39" t="s">
        <v>67</v>
      </c>
      <c r="M135" s="51"/>
    </row>
    <row r="136" spans="2:22" s="15" customFormat="1" ht="22.2" customHeight="1">
      <c r="C136" s="65" t="s">
        <v>68</v>
      </c>
      <c r="D136" s="42"/>
      <c r="E136" s="120">
        <f>4*SUM('Instructions_Simulation financi'!K85:NO85)</f>
        <v>44</v>
      </c>
      <c r="F136" s="120">
        <f>4*SUM('Instructions_Simulation financi'!K86:O86)</f>
        <v>0</v>
      </c>
      <c r="G136" s="56"/>
      <c r="H136" s="56"/>
      <c r="I136" s="8">
        <f>E136*'1. Bordereau des prix'!E97</f>
        <v>0</v>
      </c>
      <c r="J136" s="8">
        <f>F136*'1. Bordereau des prix'!F97</f>
        <v>0</v>
      </c>
      <c r="K136" s="46">
        <f t="shared" si="14"/>
        <v>0</v>
      </c>
      <c r="L136" s="46">
        <f t="shared" si="15"/>
        <v>0</v>
      </c>
      <c r="M136" s="18"/>
    </row>
    <row r="137" spans="2:22" s="15" customFormat="1" ht="22.2" customHeight="1"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</row>
    <row r="138" spans="2:22" ht="22.2" customHeight="1">
      <c r="C138" s="71"/>
      <c r="D138" s="71"/>
      <c r="E138" s="71"/>
      <c r="F138" s="71"/>
      <c r="G138" s="71"/>
      <c r="H138" s="71"/>
      <c r="I138" s="71"/>
      <c r="J138" s="71"/>
      <c r="K138" s="72"/>
      <c r="L138" s="72"/>
      <c r="M138" s="72"/>
      <c r="N138" s="72"/>
      <c r="O138" s="72"/>
      <c r="Q138" s="69"/>
    </row>
    <row r="139" spans="2:22" ht="22.2" customHeight="1">
      <c r="B139" s="33" t="s">
        <v>69</v>
      </c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12"/>
    </row>
    <row r="140" spans="2:22" ht="22.2" customHeight="1">
      <c r="I140" s="14"/>
      <c r="J140" s="14"/>
      <c r="K140" s="14"/>
      <c r="L140" s="14"/>
      <c r="M140" s="14"/>
      <c r="N140" s="14"/>
      <c r="Q140" s="14"/>
      <c r="R140" s="12"/>
    </row>
    <row r="141" spans="2:22" ht="22.2" customHeight="1">
      <c r="C141" s="76"/>
      <c r="D141" s="15"/>
      <c r="E141" s="200" t="s">
        <v>165</v>
      </c>
      <c r="F141" s="200"/>
      <c r="G141" s="200"/>
      <c r="H141" s="200"/>
      <c r="I141" s="178" t="s">
        <v>9</v>
      </c>
      <c r="J141" s="179"/>
      <c r="K141" s="179"/>
      <c r="L141" s="180"/>
      <c r="M141" s="181" t="s">
        <v>10</v>
      </c>
      <c r="N141" s="181"/>
      <c r="O141" s="181"/>
      <c r="P141" s="181"/>
      <c r="Q141" s="14"/>
      <c r="R141" s="12"/>
    </row>
    <row r="142" spans="2:22" ht="22.2" customHeight="1">
      <c r="C142" s="72"/>
      <c r="D142" s="15"/>
      <c r="E142" s="39" t="s">
        <v>11</v>
      </c>
      <c r="F142" s="39" t="s">
        <v>12</v>
      </c>
      <c r="G142" s="39" t="s">
        <v>13</v>
      </c>
      <c r="H142" s="39" t="s">
        <v>17</v>
      </c>
      <c r="I142" s="39" t="s">
        <v>11</v>
      </c>
      <c r="J142" s="39" t="s">
        <v>12</v>
      </c>
      <c r="K142" s="39" t="s">
        <v>13</v>
      </c>
      <c r="L142" s="39" t="s">
        <v>17</v>
      </c>
      <c r="M142" s="39" t="s">
        <v>11</v>
      </c>
      <c r="N142" s="39" t="s">
        <v>12</v>
      </c>
      <c r="O142" s="39" t="s">
        <v>13</v>
      </c>
      <c r="P142" s="39" t="s">
        <v>18</v>
      </c>
      <c r="Q142" s="14"/>
      <c r="R142" s="12"/>
    </row>
    <row r="143" spans="2:22" ht="22.2" customHeight="1">
      <c r="C143" s="160" t="s">
        <v>269</v>
      </c>
      <c r="D143" s="42"/>
      <c r="E143" s="167"/>
      <c r="F143" s="167"/>
      <c r="G143" s="121">
        <v>1</v>
      </c>
      <c r="H143" s="167"/>
      <c r="I143" s="165"/>
      <c r="J143" s="165"/>
      <c r="K143" s="168">
        <f>G143*'1. Bordereau des prix'!G104</f>
        <v>0</v>
      </c>
      <c r="L143" s="165"/>
      <c r="M143" s="165"/>
      <c r="N143" s="165"/>
      <c r="O143" s="168">
        <f>K143*1.2</f>
        <v>0</v>
      </c>
      <c r="P143" s="165"/>
      <c r="Q143" s="14"/>
      <c r="R143" s="12"/>
    </row>
    <row r="144" spans="2:22" s="15" customFormat="1" ht="22.2" customHeight="1">
      <c r="C144" s="159" t="s">
        <v>239</v>
      </c>
      <c r="D144" s="42"/>
      <c r="E144" s="167"/>
      <c r="F144" s="119">
        <v>1</v>
      </c>
      <c r="G144" s="167"/>
      <c r="H144" s="167"/>
      <c r="I144" s="165"/>
      <c r="J144" s="168">
        <f>F144*'1. Bordereau des prix'!F105</f>
        <v>0</v>
      </c>
      <c r="K144" s="165"/>
      <c r="L144" s="165"/>
      <c r="M144" s="165"/>
      <c r="N144" s="168">
        <f>J144*1.2</f>
        <v>0</v>
      </c>
      <c r="O144" s="165"/>
      <c r="P144" s="165"/>
      <c r="Q144" s="18"/>
      <c r="R144" s="18"/>
      <c r="S144" s="18"/>
      <c r="T144" s="18"/>
      <c r="U144" s="18"/>
      <c r="V144" s="18"/>
    </row>
    <row r="145" spans="3:22" s="15" customFormat="1" ht="22.2" customHeight="1">
      <c r="C145" s="159" t="s">
        <v>268</v>
      </c>
      <c r="D145" s="42"/>
      <c r="E145" s="121">
        <v>1</v>
      </c>
      <c r="F145" s="167"/>
      <c r="G145" s="167"/>
      <c r="H145" s="167"/>
      <c r="I145" s="168">
        <f>E145*'1. Bordereau des prix'!E106</f>
        <v>0</v>
      </c>
      <c r="J145" s="165"/>
      <c r="K145" s="165"/>
      <c r="L145" s="165"/>
      <c r="M145" s="168">
        <f t="shared" ref="M145" si="16">I145*1.2</f>
        <v>0</v>
      </c>
      <c r="N145" s="165"/>
      <c r="O145" s="165"/>
      <c r="P145" s="165"/>
      <c r="Q145" s="18"/>
      <c r="R145" s="18"/>
      <c r="S145" s="18"/>
      <c r="T145" s="18"/>
      <c r="U145" s="18"/>
      <c r="V145" s="18"/>
    </row>
    <row r="146" spans="3:22" s="15" customFormat="1" ht="22.2" customHeight="1">
      <c r="C146" s="159" t="s">
        <v>241</v>
      </c>
      <c r="D146" s="42"/>
      <c r="E146" s="167"/>
      <c r="F146" s="167"/>
      <c r="G146" s="167"/>
      <c r="H146" s="119">
        <v>1</v>
      </c>
      <c r="I146" s="165"/>
      <c r="J146" s="165"/>
      <c r="K146" s="165"/>
      <c r="L146" s="168">
        <f>H146*'1. Bordereau des prix'!H107</f>
        <v>0</v>
      </c>
      <c r="M146" s="165"/>
      <c r="N146" s="165"/>
      <c r="O146" s="165"/>
      <c r="P146" s="168">
        <f>L146*1.2</f>
        <v>0</v>
      </c>
      <c r="Q146" s="18"/>
      <c r="R146" s="18"/>
      <c r="S146" s="18"/>
      <c r="T146" s="18"/>
      <c r="U146" s="18"/>
      <c r="V146" s="18"/>
    </row>
    <row r="147" spans="3:22" s="15" customFormat="1" ht="22.2" customHeight="1">
      <c r="C147" s="159" t="s">
        <v>242</v>
      </c>
      <c r="D147" s="42"/>
      <c r="E147" s="167"/>
      <c r="F147" s="121">
        <v>1</v>
      </c>
      <c r="G147" s="167"/>
      <c r="H147" s="167"/>
      <c r="I147" s="165"/>
      <c r="J147" s="168">
        <f>F147*'1. Bordereau des prix'!F108</f>
        <v>0</v>
      </c>
      <c r="K147" s="165"/>
      <c r="L147" s="165"/>
      <c r="M147" s="165"/>
      <c r="N147" s="168">
        <f>J147*1.2</f>
        <v>0</v>
      </c>
      <c r="O147" s="165"/>
      <c r="P147" s="165"/>
      <c r="Q147" s="18"/>
      <c r="R147" s="18"/>
      <c r="S147" s="18"/>
      <c r="T147" s="18"/>
      <c r="U147" s="18"/>
      <c r="V147" s="18"/>
    </row>
    <row r="148" spans="3:22" ht="22.2" customHeight="1">
      <c r="I148" s="14"/>
      <c r="J148" s="14"/>
      <c r="K148" s="14"/>
      <c r="L148" s="14"/>
      <c r="M148" s="14"/>
      <c r="N148" s="14"/>
      <c r="Q148" s="14"/>
      <c r="R148" s="12"/>
    </row>
    <row r="149" spans="3:22" ht="22.2" customHeight="1">
      <c r="I149" s="50" t="s">
        <v>15</v>
      </c>
      <c r="J149" s="50" t="s">
        <v>16</v>
      </c>
      <c r="K149" s="14"/>
      <c r="L149" s="14"/>
      <c r="M149" s="14"/>
      <c r="N149" s="14"/>
      <c r="Q149" s="14"/>
      <c r="R149" s="12"/>
    </row>
    <row r="150" spans="3:22" ht="22.2" customHeight="1">
      <c r="F150" s="137"/>
      <c r="G150" s="137"/>
      <c r="H150" s="138" t="s">
        <v>195</v>
      </c>
      <c r="I150" s="139">
        <f>SUM(J147,L146,I145,J144,K143,I136:J136,I131:J132,I127:J127,I74:I78,I79:L95,I96:L119,I120:L123,I68:K68,I63:K63,I57:K57,I53:K53,I44:K49,I29:K40,J23,L22,J20,I21,K19,I15,K10)</f>
        <v>0</v>
      </c>
      <c r="J150" s="139">
        <f>1.2*I150</f>
        <v>0</v>
      </c>
      <c r="K150" s="14"/>
      <c r="L150" s="14"/>
      <c r="M150" s="14"/>
      <c r="N150" s="14"/>
      <c r="Q150" s="14"/>
      <c r="R150" s="12"/>
    </row>
    <row r="151" spans="3:22" ht="22.2" customHeight="1">
      <c r="I151" s="14"/>
      <c r="J151" s="14"/>
      <c r="K151" s="14"/>
      <c r="L151" s="14"/>
      <c r="M151" s="14"/>
      <c r="N151" s="14"/>
      <c r="Q151" s="14"/>
      <c r="R151" s="12"/>
    </row>
    <row r="152" spans="3:22" ht="22.2" customHeight="1">
      <c r="I152" s="14"/>
      <c r="J152" s="14"/>
      <c r="K152" s="14"/>
      <c r="L152" s="14"/>
      <c r="M152" s="14"/>
      <c r="N152" s="14"/>
      <c r="Q152" s="14"/>
      <c r="R152" s="12"/>
    </row>
    <row r="153" spans="3:22" ht="22.2" customHeight="1">
      <c r="I153" s="14"/>
      <c r="J153" s="14"/>
      <c r="K153" s="14"/>
      <c r="L153" s="14"/>
      <c r="M153" s="14"/>
      <c r="N153" s="14"/>
      <c r="Q153" s="14"/>
      <c r="R153" s="12"/>
    </row>
    <row r="154" spans="3:22" ht="22.2" customHeight="1">
      <c r="I154" s="14"/>
      <c r="J154" s="14"/>
      <c r="K154" s="14"/>
      <c r="L154" s="14"/>
      <c r="M154" s="14"/>
      <c r="N154" s="14"/>
      <c r="Q154" s="14"/>
      <c r="R154" s="12"/>
    </row>
    <row r="155" spans="3:22" ht="22.2" customHeight="1">
      <c r="I155" s="14"/>
      <c r="J155" s="14"/>
      <c r="K155" s="14"/>
      <c r="L155" s="14"/>
      <c r="M155" s="14"/>
      <c r="N155" s="14"/>
      <c r="Q155" s="14"/>
      <c r="R155" s="12"/>
    </row>
    <row r="156" spans="3:22" ht="22.2" customHeight="1">
      <c r="I156" s="14"/>
      <c r="J156" s="14"/>
      <c r="K156" s="14"/>
      <c r="L156" s="14"/>
      <c r="M156" s="14"/>
      <c r="N156" s="14"/>
      <c r="Q156" s="14"/>
      <c r="R156" s="12"/>
    </row>
    <row r="157" spans="3:22" ht="22.2" customHeight="1">
      <c r="I157" s="14"/>
      <c r="J157" s="14"/>
      <c r="K157" s="14"/>
      <c r="L157" s="14"/>
      <c r="M157" s="14"/>
      <c r="N157" s="14"/>
      <c r="Q157" s="14"/>
      <c r="R157" s="12"/>
    </row>
    <row r="158" spans="3:22" ht="22.2" customHeight="1">
      <c r="I158" s="14"/>
      <c r="J158" s="14"/>
      <c r="K158" s="14"/>
      <c r="L158" s="14"/>
      <c r="M158" s="14"/>
      <c r="N158" s="14"/>
      <c r="Q158" s="14"/>
      <c r="R158" s="12"/>
    </row>
    <row r="159" spans="3:22" ht="22.2" customHeight="1">
      <c r="I159" s="14"/>
      <c r="J159" s="14"/>
      <c r="K159" s="14"/>
      <c r="L159" s="14"/>
      <c r="M159" s="14"/>
      <c r="N159" s="14"/>
      <c r="Q159" s="14"/>
      <c r="R159" s="12"/>
    </row>
    <row r="160" spans="3:22" ht="22.2" customHeight="1">
      <c r="I160" s="14"/>
      <c r="J160" s="14"/>
      <c r="K160" s="14"/>
      <c r="L160" s="14"/>
      <c r="M160" s="14"/>
      <c r="N160" s="14"/>
      <c r="Q160" s="14"/>
      <c r="R160" s="12"/>
    </row>
    <row r="161" spans="9:18" ht="22.2" customHeight="1">
      <c r="I161" s="14"/>
      <c r="J161" s="14"/>
      <c r="K161" s="14"/>
      <c r="L161" s="14"/>
      <c r="M161" s="14"/>
      <c r="N161" s="14"/>
      <c r="Q161" s="14"/>
      <c r="R161" s="12"/>
    </row>
    <row r="162" spans="9:18" ht="22.2" customHeight="1">
      <c r="I162" s="14"/>
      <c r="J162" s="14"/>
      <c r="K162" s="14"/>
      <c r="L162" s="14"/>
      <c r="M162" s="14"/>
      <c r="N162" s="14"/>
      <c r="Q162" s="14"/>
      <c r="R162" s="12"/>
    </row>
    <row r="163" spans="9:18" ht="22.2" customHeight="1">
      <c r="I163" s="14"/>
      <c r="J163" s="14"/>
      <c r="K163" s="14"/>
      <c r="L163" s="14"/>
      <c r="M163" s="14"/>
      <c r="N163" s="14"/>
      <c r="Q163" s="14"/>
      <c r="R163" s="12"/>
    </row>
    <row r="164" spans="9:18" ht="22.2" customHeight="1">
      <c r="I164" s="14"/>
      <c r="J164" s="14"/>
      <c r="K164" s="14"/>
      <c r="L164" s="14"/>
      <c r="M164" s="14"/>
      <c r="N164" s="14"/>
      <c r="Q164" s="14"/>
      <c r="R164" s="12"/>
    </row>
    <row r="165" spans="9:18" ht="22.2" customHeight="1">
      <c r="I165" s="14"/>
      <c r="J165" s="14"/>
      <c r="K165" s="14"/>
      <c r="L165" s="14"/>
      <c r="M165" s="14"/>
      <c r="N165" s="14"/>
      <c r="Q165" s="14"/>
      <c r="R165" s="12"/>
    </row>
    <row r="166" spans="9:18" ht="22.2" customHeight="1">
      <c r="I166" s="14"/>
      <c r="J166" s="14"/>
      <c r="K166" s="14"/>
      <c r="L166" s="14"/>
      <c r="M166" s="14"/>
      <c r="N166" s="14"/>
      <c r="Q166" s="14"/>
      <c r="R166" s="12"/>
    </row>
    <row r="167" spans="9:18" ht="22.2" customHeight="1">
      <c r="I167" s="14"/>
      <c r="J167" s="14"/>
      <c r="K167" s="14"/>
      <c r="L167" s="14"/>
      <c r="M167" s="14"/>
      <c r="N167" s="14"/>
      <c r="Q167" s="14"/>
      <c r="R167" s="12"/>
    </row>
    <row r="168" spans="9:18" ht="22.2" customHeight="1">
      <c r="I168" s="14"/>
      <c r="J168" s="14"/>
      <c r="K168" s="14"/>
      <c r="L168" s="14"/>
      <c r="M168" s="14"/>
      <c r="N168" s="14"/>
      <c r="Q168" s="14"/>
      <c r="R168" s="12"/>
    </row>
    <row r="169" spans="9:18" ht="22.2" customHeight="1">
      <c r="I169" s="14"/>
      <c r="J169" s="14"/>
      <c r="K169" s="14"/>
      <c r="L169" s="14"/>
      <c r="M169" s="14"/>
      <c r="N169" s="14"/>
      <c r="Q169" s="14"/>
      <c r="R169" s="12"/>
    </row>
    <row r="170" spans="9:18" ht="22.2" customHeight="1">
      <c r="I170" s="14"/>
      <c r="J170" s="14"/>
      <c r="K170" s="14"/>
      <c r="L170" s="14"/>
      <c r="M170" s="14"/>
      <c r="N170" s="14"/>
      <c r="Q170" s="14"/>
      <c r="R170" s="12"/>
    </row>
    <row r="171" spans="9:18" ht="22.2" customHeight="1">
      <c r="I171" s="14"/>
      <c r="J171" s="14"/>
      <c r="K171" s="14"/>
      <c r="L171" s="14"/>
      <c r="M171" s="14"/>
      <c r="N171" s="14"/>
      <c r="Q171" s="14"/>
      <c r="R171" s="12"/>
    </row>
    <row r="172" spans="9:18" ht="22.2" customHeight="1">
      <c r="I172" s="14"/>
      <c r="J172" s="14"/>
      <c r="K172" s="14"/>
      <c r="L172" s="14"/>
      <c r="M172" s="14"/>
      <c r="N172" s="14"/>
      <c r="Q172" s="14"/>
      <c r="R172" s="12"/>
    </row>
    <row r="173" spans="9:18" ht="22.2" customHeight="1">
      <c r="I173" s="14"/>
      <c r="J173" s="14"/>
      <c r="K173" s="14"/>
      <c r="L173" s="14"/>
      <c r="M173" s="14"/>
      <c r="N173" s="14"/>
      <c r="Q173" s="14"/>
      <c r="R173" s="12"/>
    </row>
    <row r="174" spans="9:18" ht="22.2" customHeight="1">
      <c r="I174" s="14"/>
      <c r="J174" s="14"/>
      <c r="K174" s="14"/>
      <c r="L174" s="14"/>
      <c r="M174" s="14"/>
      <c r="N174" s="14"/>
      <c r="Q174" s="14"/>
      <c r="R174" s="12"/>
    </row>
    <row r="175" spans="9:18" ht="22.2" customHeight="1">
      <c r="I175" s="14"/>
      <c r="J175" s="14"/>
      <c r="K175" s="14"/>
      <c r="L175" s="14"/>
      <c r="M175" s="14"/>
      <c r="N175" s="14"/>
      <c r="Q175" s="14"/>
      <c r="R175" s="12"/>
    </row>
    <row r="176" spans="9:18" ht="22.2" customHeight="1">
      <c r="I176" s="14"/>
      <c r="J176" s="14"/>
      <c r="K176" s="14"/>
      <c r="L176" s="14"/>
      <c r="M176" s="14"/>
      <c r="N176" s="14"/>
      <c r="Q176" s="14"/>
      <c r="R176" s="12"/>
    </row>
    <row r="177" spans="9:18" ht="22.2" customHeight="1">
      <c r="I177" s="14"/>
      <c r="J177" s="14"/>
      <c r="K177" s="14"/>
      <c r="L177" s="14"/>
      <c r="M177" s="14"/>
      <c r="N177" s="14"/>
      <c r="Q177" s="14"/>
      <c r="R177" s="12"/>
    </row>
    <row r="178" spans="9:18" ht="22.2" customHeight="1">
      <c r="I178" s="14"/>
      <c r="J178" s="14"/>
      <c r="K178" s="14"/>
      <c r="L178" s="14"/>
      <c r="M178" s="14"/>
      <c r="N178" s="14"/>
      <c r="Q178" s="14"/>
      <c r="R178" s="12"/>
    </row>
    <row r="179" spans="9:18" ht="22.2" customHeight="1">
      <c r="I179" s="14"/>
      <c r="J179" s="14"/>
      <c r="K179" s="14"/>
      <c r="L179" s="14"/>
      <c r="M179" s="14"/>
      <c r="N179" s="14"/>
      <c r="Q179" s="14"/>
      <c r="R179" s="12"/>
    </row>
    <row r="180" spans="9:18" ht="22.2" customHeight="1">
      <c r="I180" s="14"/>
      <c r="J180" s="14"/>
      <c r="K180" s="14"/>
      <c r="L180" s="14"/>
      <c r="M180" s="14"/>
      <c r="N180" s="14"/>
      <c r="Q180" s="14"/>
      <c r="R180" s="12"/>
    </row>
    <row r="181" spans="9:18" ht="22.2" customHeight="1">
      <c r="I181" s="14"/>
      <c r="J181" s="14"/>
      <c r="K181" s="14"/>
      <c r="L181" s="14"/>
      <c r="M181" s="14"/>
      <c r="N181" s="14"/>
      <c r="Q181" s="14"/>
      <c r="R181" s="12"/>
    </row>
    <row r="182" spans="9:18" ht="22.2" customHeight="1">
      <c r="I182" s="14"/>
      <c r="J182" s="14"/>
      <c r="K182" s="14"/>
      <c r="L182" s="14"/>
      <c r="M182" s="14"/>
      <c r="N182" s="14"/>
      <c r="Q182" s="14"/>
      <c r="R182" s="12"/>
    </row>
    <row r="183" spans="9:18" ht="22.2" customHeight="1">
      <c r="I183" s="14"/>
      <c r="J183" s="14"/>
      <c r="K183" s="14"/>
      <c r="L183" s="14"/>
      <c r="M183" s="14"/>
      <c r="N183" s="14"/>
      <c r="Q183" s="14"/>
      <c r="R183" s="12"/>
    </row>
    <row r="184" spans="9:18" ht="22.2" customHeight="1">
      <c r="I184" s="14"/>
      <c r="J184" s="14"/>
      <c r="K184" s="14"/>
      <c r="L184" s="14"/>
      <c r="M184" s="14"/>
      <c r="N184" s="14"/>
      <c r="Q184" s="14"/>
      <c r="R184" s="12"/>
    </row>
    <row r="185" spans="9:18" ht="22.2" customHeight="1">
      <c r="I185" s="14"/>
      <c r="J185" s="14"/>
      <c r="K185" s="14"/>
      <c r="L185" s="14"/>
      <c r="M185" s="14"/>
      <c r="N185" s="14"/>
      <c r="Q185" s="14"/>
      <c r="R185" s="12"/>
    </row>
    <row r="186" spans="9:18" ht="22.2" customHeight="1">
      <c r="I186" s="14"/>
      <c r="J186" s="14"/>
      <c r="K186" s="14"/>
      <c r="L186" s="14"/>
      <c r="M186" s="14"/>
      <c r="N186" s="14"/>
      <c r="Q186" s="14"/>
      <c r="R186" s="12"/>
    </row>
    <row r="187" spans="9:18" ht="22.2" customHeight="1">
      <c r="I187" s="14"/>
      <c r="J187" s="14"/>
      <c r="K187" s="14"/>
      <c r="L187" s="14"/>
      <c r="M187" s="14"/>
      <c r="N187" s="14"/>
      <c r="Q187" s="14"/>
      <c r="R187" s="12"/>
    </row>
    <row r="188" spans="9:18" ht="22.2" customHeight="1">
      <c r="I188" s="14"/>
      <c r="J188" s="14"/>
      <c r="K188" s="14"/>
      <c r="L188" s="14"/>
      <c r="M188" s="14"/>
      <c r="N188" s="14"/>
      <c r="Q188" s="14"/>
      <c r="R188" s="12"/>
    </row>
    <row r="189" spans="9:18" ht="22.2" customHeight="1">
      <c r="I189" s="14"/>
      <c r="J189" s="14"/>
      <c r="K189" s="14"/>
      <c r="L189" s="14"/>
      <c r="M189" s="14"/>
      <c r="N189" s="14"/>
      <c r="Q189" s="14"/>
      <c r="R189" s="12"/>
    </row>
    <row r="190" spans="9:18" ht="22.2" customHeight="1">
      <c r="I190" s="14"/>
      <c r="J190" s="14"/>
      <c r="K190" s="14"/>
      <c r="L190" s="14"/>
      <c r="M190" s="14"/>
      <c r="N190" s="14"/>
      <c r="Q190" s="14"/>
      <c r="R190" s="12"/>
    </row>
    <row r="191" spans="9:18" ht="22.2" customHeight="1">
      <c r="I191" s="14"/>
      <c r="J191" s="14"/>
      <c r="K191" s="14"/>
      <c r="L191" s="14"/>
      <c r="M191" s="14"/>
      <c r="N191" s="14"/>
      <c r="Q191" s="14"/>
      <c r="R191" s="12"/>
    </row>
  </sheetData>
  <mergeCells count="144">
    <mergeCell ref="B104:B123"/>
    <mergeCell ref="B74:B78"/>
    <mergeCell ref="B79:B88"/>
    <mergeCell ref="B89:B103"/>
    <mergeCell ref="E141:H141"/>
    <mergeCell ref="I141:L141"/>
    <mergeCell ref="M141:P141"/>
    <mergeCell ref="I83:L83"/>
    <mergeCell ref="M83:P83"/>
    <mergeCell ref="I88:L88"/>
    <mergeCell ref="M88:P88"/>
    <mergeCell ref="I93:L93"/>
    <mergeCell ref="M93:P93"/>
    <mergeCell ref="I98:L98"/>
    <mergeCell ref="M98:P98"/>
    <mergeCell ref="I103:L103"/>
    <mergeCell ref="M103:P103"/>
    <mergeCell ref="I108:L108"/>
    <mergeCell ref="M108:P108"/>
    <mergeCell ref="I113:L113"/>
    <mergeCell ref="M113:P113"/>
    <mergeCell ref="I118:L118"/>
    <mergeCell ref="M118:P118"/>
    <mergeCell ref="I123:L123"/>
    <mergeCell ref="E125:F125"/>
    <mergeCell ref="I125:J125"/>
    <mergeCell ref="K125:L125"/>
    <mergeCell ref="E129:F129"/>
    <mergeCell ref="I129:J129"/>
    <mergeCell ref="K129:L129"/>
    <mergeCell ref="C131:C132"/>
    <mergeCell ref="E134:F134"/>
    <mergeCell ref="I134:J134"/>
    <mergeCell ref="K134:L134"/>
    <mergeCell ref="I119:L119"/>
    <mergeCell ref="M119:P119"/>
    <mergeCell ref="I120:L120"/>
    <mergeCell ref="M120:P120"/>
    <mergeCell ref="I121:L121"/>
    <mergeCell ref="M121:P121"/>
    <mergeCell ref="I122:L122"/>
    <mergeCell ref="M122:P122"/>
    <mergeCell ref="M123:P123"/>
    <mergeCell ref="I104:L104"/>
    <mergeCell ref="M104:P104"/>
    <mergeCell ref="I105:L105"/>
    <mergeCell ref="M105:P105"/>
    <mergeCell ref="I106:L106"/>
    <mergeCell ref="M106:P106"/>
    <mergeCell ref="I107:L107"/>
    <mergeCell ref="M107:P107"/>
    <mergeCell ref="I117:L117"/>
    <mergeCell ref="M117:P117"/>
    <mergeCell ref="I109:L109"/>
    <mergeCell ref="M109:P109"/>
    <mergeCell ref="I110:L110"/>
    <mergeCell ref="M110:P110"/>
    <mergeCell ref="I111:L111"/>
    <mergeCell ref="M111:P111"/>
    <mergeCell ref="I112:L112"/>
    <mergeCell ref="M112:P112"/>
    <mergeCell ref="I114:L114"/>
    <mergeCell ref="M114:P114"/>
    <mergeCell ref="I115:L115"/>
    <mergeCell ref="M115:P115"/>
    <mergeCell ref="I116:L116"/>
    <mergeCell ref="M116:P116"/>
    <mergeCell ref="I97:L97"/>
    <mergeCell ref="M97:P97"/>
    <mergeCell ref="I99:L99"/>
    <mergeCell ref="M99:P99"/>
    <mergeCell ref="I100:L100"/>
    <mergeCell ref="M100:P100"/>
    <mergeCell ref="I89:L89"/>
    <mergeCell ref="M89:P89"/>
    <mergeCell ref="I90:L90"/>
    <mergeCell ref="M90:P90"/>
    <mergeCell ref="I91:L91"/>
    <mergeCell ref="M91:P91"/>
    <mergeCell ref="I92:L92"/>
    <mergeCell ref="M92:P92"/>
    <mergeCell ref="I94:L94"/>
    <mergeCell ref="M94:P94"/>
    <mergeCell ref="I101:L101"/>
    <mergeCell ref="M101:P101"/>
    <mergeCell ref="I102:L102"/>
    <mergeCell ref="I79:L79"/>
    <mergeCell ref="M79:P79"/>
    <mergeCell ref="I80:L80"/>
    <mergeCell ref="M80:P80"/>
    <mergeCell ref="I81:L81"/>
    <mergeCell ref="M81:P81"/>
    <mergeCell ref="I82:L82"/>
    <mergeCell ref="M82:P82"/>
    <mergeCell ref="I84:L84"/>
    <mergeCell ref="M84:P84"/>
    <mergeCell ref="I85:L85"/>
    <mergeCell ref="M85:P85"/>
    <mergeCell ref="I86:L86"/>
    <mergeCell ref="M86:P86"/>
    <mergeCell ref="I87:L87"/>
    <mergeCell ref="M87:P87"/>
    <mergeCell ref="M102:P102"/>
    <mergeCell ref="I95:L95"/>
    <mergeCell ref="M95:P95"/>
    <mergeCell ref="I96:L96"/>
    <mergeCell ref="M96:P96"/>
    <mergeCell ref="E61:G61"/>
    <mergeCell ref="I61:K61"/>
    <mergeCell ref="L61:N61"/>
    <mergeCell ref="E66:G66"/>
    <mergeCell ref="I66:K66"/>
    <mergeCell ref="L66:N66"/>
    <mergeCell ref="E72:H72"/>
    <mergeCell ref="I72:L72"/>
    <mergeCell ref="M72:P72"/>
    <mergeCell ref="C39:C40"/>
    <mergeCell ref="I42:K42"/>
    <mergeCell ref="L42:N42"/>
    <mergeCell ref="E51:G51"/>
    <mergeCell ref="I51:K51"/>
    <mergeCell ref="L51:N51"/>
    <mergeCell ref="E55:G55"/>
    <mergeCell ref="I55:K55"/>
    <mergeCell ref="L55:N55"/>
    <mergeCell ref="C26:C27"/>
    <mergeCell ref="E27:G27"/>
    <mergeCell ref="I27:K27"/>
    <mergeCell ref="L27:N27"/>
    <mergeCell ref="C29:C30"/>
    <mergeCell ref="C31:C32"/>
    <mergeCell ref="C33:C34"/>
    <mergeCell ref="C35:C36"/>
    <mergeCell ref="C37:C38"/>
    <mergeCell ref="D2:N2"/>
    <mergeCell ref="C3:I3"/>
    <mergeCell ref="E8:G8"/>
    <mergeCell ref="I8:K8"/>
    <mergeCell ref="L8:N8"/>
    <mergeCell ref="E14:H14"/>
    <mergeCell ref="E15:H15"/>
    <mergeCell ref="E17:H17"/>
    <mergeCell ref="I17:L17"/>
    <mergeCell ref="M17:P17"/>
  </mergeCells>
  <pageMargins left="0.27559055118110237" right="0.27559055118110237" top="0.70866141732283472" bottom="0.55118110236220474" header="0.23622047244094491" footer="0.31496062992125984"/>
  <pageSetup paperSize="9" scale="29" fitToHeight="0" orientation="portrait" r:id="rId1"/>
  <headerFooter alignWithMargins="0">
    <oddHeader>&amp;C</oddHeader>
    <oddFooter>&amp;L&amp;"Arial,Italique"&amp;8&amp;A&amp;R&amp;8page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B2:E18"/>
  <sheetViews>
    <sheetView workbookViewId="0">
      <selection activeCell="E16" sqref="E16"/>
    </sheetView>
  </sheetViews>
  <sheetFormatPr baseColWidth="10" defaultRowHeight="15.6"/>
  <cols>
    <col min="2" max="2" width="59.5" customWidth="1"/>
  </cols>
  <sheetData>
    <row r="2" spans="2:5">
      <c r="B2" s="14"/>
      <c r="C2" s="242" t="s">
        <v>196</v>
      </c>
      <c r="D2" s="242" t="s">
        <v>197</v>
      </c>
      <c r="E2" s="242"/>
    </row>
    <row r="3" spans="2:5">
      <c r="B3" s="14"/>
      <c r="C3" s="39" t="s">
        <v>198</v>
      </c>
      <c r="D3" s="39" t="s">
        <v>39</v>
      </c>
      <c r="E3" s="39" t="s">
        <v>40</v>
      </c>
    </row>
    <row r="4" spans="2:5">
      <c r="B4" s="63" t="s">
        <v>199</v>
      </c>
      <c r="C4" s="140">
        <v>10</v>
      </c>
      <c r="D4" s="140">
        <v>15</v>
      </c>
      <c r="E4" s="140">
        <v>20</v>
      </c>
    </row>
    <row r="5" spans="2:5">
      <c r="B5" s="63" t="s">
        <v>200</v>
      </c>
      <c r="C5" s="140">
        <f>4*C4</f>
        <v>40</v>
      </c>
      <c r="D5" s="140">
        <f>4*D4</f>
        <v>60</v>
      </c>
      <c r="E5" s="140">
        <f>4*E4</f>
        <v>80</v>
      </c>
    </row>
    <row r="6" spans="2:5">
      <c r="B6" s="63" t="s">
        <v>201</v>
      </c>
      <c r="C6" s="140">
        <f>5*C4</f>
        <v>50</v>
      </c>
      <c r="D6" s="140">
        <f>5*D4</f>
        <v>75</v>
      </c>
      <c r="E6" s="140">
        <f>5*E4</f>
        <v>100</v>
      </c>
    </row>
    <row r="7" spans="2:5">
      <c r="B7" s="63" t="s">
        <v>202</v>
      </c>
      <c r="C7" s="140">
        <f>7*C4</f>
        <v>70</v>
      </c>
      <c r="D7" s="140">
        <f>7*D4</f>
        <v>105</v>
      </c>
      <c r="E7" s="140">
        <f>7*E4</f>
        <v>140</v>
      </c>
    </row>
    <row r="8" spans="2:5">
      <c r="B8" s="63" t="s">
        <v>203</v>
      </c>
      <c r="C8" s="140">
        <f>8*C4</f>
        <v>80</v>
      </c>
      <c r="D8" s="140">
        <f>8*D4</f>
        <v>120</v>
      </c>
      <c r="E8" s="140">
        <f>8*E4</f>
        <v>160</v>
      </c>
    </row>
    <row r="13" spans="2:5">
      <c r="B13" s="108" t="s">
        <v>204</v>
      </c>
      <c r="C13" s="108" t="s">
        <v>205</v>
      </c>
    </row>
    <row r="14" spans="2:5">
      <c r="B14" s="141" t="s">
        <v>206</v>
      </c>
      <c r="C14" s="142">
        <v>0.53</v>
      </c>
    </row>
    <row r="15" spans="2:5">
      <c r="B15" s="141" t="s">
        <v>207</v>
      </c>
      <c r="C15" s="142">
        <v>1.2</v>
      </c>
    </row>
    <row r="16" spans="2:5">
      <c r="B16" s="141" t="s">
        <v>208</v>
      </c>
      <c r="C16" s="142">
        <v>0.53</v>
      </c>
    </row>
    <row r="17" spans="2:3">
      <c r="B17" s="141" t="s">
        <v>209</v>
      </c>
      <c r="C17" s="142">
        <v>1.6</v>
      </c>
    </row>
    <row r="18" spans="2:3">
      <c r="B18" s="141" t="s">
        <v>210</v>
      </c>
      <c r="C18" s="142">
        <v>0.4</v>
      </c>
    </row>
  </sheetData>
  <mergeCells count="1">
    <mergeCell ref="C2:E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82BA813F6294896EBFE8614AC0FCB" ma:contentTypeVersion="2" ma:contentTypeDescription="Crée un document." ma:contentTypeScope="" ma:versionID="0aab91b64db9eb54916c49dc16258e2c">
  <xsd:schema xmlns:xsd="http://www.w3.org/2001/XMLSchema" xmlns:xs="http://www.w3.org/2001/XMLSchema" xmlns:p="http://schemas.microsoft.com/office/2006/metadata/properties" xmlns:ns2="52a7b804-16ba-4398-9ae7-84159c8f458e" targetNamespace="http://schemas.microsoft.com/office/2006/metadata/properties" ma:root="true" ma:fieldsID="c910733143aecef497f72db3c48cbb5a" ns2:_="">
    <xsd:import namespace="52a7b804-16ba-4398-9ae7-84159c8f45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7b804-16ba-4398-9ae7-84159c8f45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A5298FB-48DF-064B-95F0-7F6B8633C0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8D38C4-79CE-0047-89B0-BF4F5161EE07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BCE978E-4365-4BE6-A314-04D78B58F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7b804-16ba-4398-9ae7-84159c8f45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85B4034-8986-45BC-8A7F-B2A3E17A1A50}">
  <ds:schemaRefs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2a7b804-16ba-4398-9ae7-84159c8f458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10</vt:i4>
      </vt:variant>
    </vt:vector>
  </HeadingPairs>
  <TitlesOfParts>
    <vt:vector size="17" baseType="lpstr">
      <vt:lpstr>Instructions</vt:lpstr>
      <vt:lpstr>1. Bordereau des prix</vt:lpstr>
      <vt:lpstr>liste</vt:lpstr>
      <vt:lpstr>2. Bordereau des charges</vt:lpstr>
      <vt:lpstr>Instructions_Simulation financi</vt:lpstr>
      <vt:lpstr>3. DQE</vt:lpstr>
      <vt:lpstr>PARAM</vt:lpstr>
      <vt:lpstr>Coef_N_plus_1</vt:lpstr>
      <vt:lpstr>Coef_N_plus_2</vt:lpstr>
      <vt:lpstr>Coef_N_plus_3</vt:lpstr>
      <vt:lpstr>MCOt</vt:lpstr>
      <vt:lpstr>POURC_SPR_L</vt:lpstr>
      <vt:lpstr>POURC_SPR_M</vt:lpstr>
      <vt:lpstr>POURC_SPR_S</vt:lpstr>
      <vt:lpstr>POURC_SPR_XL</vt:lpstr>
      <vt:lpstr>POURC_SPR_XS</vt:lpstr>
      <vt:lpstr>POURC_SPR_XXL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Anne-Sophie HEMON-LAPORTE</cp:lastModifiedBy>
  <cp:revision>2</cp:revision>
  <dcterms:created xsi:type="dcterms:W3CDTF">2018-05-04T13:28:23Z</dcterms:created>
  <dcterms:modified xsi:type="dcterms:W3CDTF">2026-07-02T13:50:45Z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eur">
    <vt:lpwstr>Asip</vt:lpwstr>
  </property>
  <property fmtid="{D5CDD505-2E9C-101B-9397-08002B2CF9AE}" pid="3" name="Sous-type de document">
    <vt:lpwstr>tab_bord</vt:lpwstr>
  </property>
  <property fmtid="{D5CDD505-2E9C-101B-9397-08002B2CF9AE}" pid="4" name="Description">
    <vt:lpwstr/>
  </property>
  <property fmtid="{D5CDD505-2E9C-101B-9397-08002B2CF9AE}" pid="5" name="Vérificateur">
    <vt:lpwstr/>
  </property>
  <property fmtid="{D5CDD505-2E9C-101B-9397-08002B2CF9AE}" pid="6" name="Statut du document">
    <vt:lpwstr/>
  </property>
  <property fmtid="{D5CDD505-2E9C-101B-9397-08002B2CF9AE}" pid="7" name="Numéro du marché">
    <vt:lpwstr/>
  </property>
  <property fmtid="{D5CDD505-2E9C-101B-9397-08002B2CF9AE}" pid="8" name="Type de document">
    <vt:lpwstr/>
  </property>
  <property fmtid="{D5CDD505-2E9C-101B-9397-08002B2CF9AE}" pid="9" name="Date de numérisation">
    <vt:lpwstr/>
  </property>
  <property fmtid="{D5CDD505-2E9C-101B-9397-08002B2CF9AE}" pid="10" name="Pôle / direction">
    <vt:lpwstr/>
  </property>
  <property fmtid="{D5CDD505-2E9C-101B-9397-08002B2CF9AE}" pid="11" name="Prestataire">
    <vt:lpwstr/>
  </property>
  <property fmtid="{D5CDD505-2E9C-101B-9397-08002B2CF9AE}" pid="12" name="Diffusion">
    <vt:lpwstr/>
  </property>
  <property fmtid="{D5CDD505-2E9C-101B-9397-08002B2CF9AE}" pid="13" name="Valideur">
    <vt:lpwstr/>
  </property>
  <property fmtid="{D5CDD505-2E9C-101B-9397-08002B2CF9AE}" pid="14" name="Phase du projet">
    <vt:lpwstr/>
  </property>
  <property fmtid="{D5CDD505-2E9C-101B-9397-08002B2CF9AE}" pid="15" name="Numéro chrono">
    <vt:lpwstr/>
  </property>
  <property fmtid="{D5CDD505-2E9C-101B-9397-08002B2CF9AE}" pid="16" name="Nom du projet">
    <vt:lpwstr/>
  </property>
  <property fmtid="{D5CDD505-2E9C-101B-9397-08002B2CF9AE}" pid="17" name="Bon de commande">
    <vt:lpwstr/>
  </property>
  <property fmtid="{D5CDD505-2E9C-101B-9397-08002B2CF9AE}" pid="18" name="Application">
    <vt:lpwstr/>
  </property>
  <property fmtid="{D5CDD505-2E9C-101B-9397-08002B2CF9AE}" pid="19" name="Date de début du marché">
    <vt:lpwstr/>
  </property>
</Properties>
</file>